
<file path=[Content_Types].xml><?xml version="1.0" encoding="utf-8"?>
<Types xmlns="http://schemas.openxmlformats.org/package/2006/content-types">
  <Default Extension="vml" ContentType="application/vnd.openxmlformats-officedocument.vmlDrawing"/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haredStrings.xml" ContentType="application/vnd.openxmlformats-officedocument.spreadsheetml.sharedStrings+xml"/>
  <Override PartName="/xl/comments2.xml" ContentType="application/vnd.openxmlformats-officedocument.spreadsheetml.comments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comments1.xml" ContentType="application/vnd.openxmlformats-officedocument.spreadsheetml.comments+xml"/>
  <Override PartName="/xl/worksheets/sheet3.xml" ContentType="application/vnd.openxmlformats-officedocument.spreadsheetml.worksheet+xml"/>
  <Override PartName="/xl/threadedComments/threadedComment1.xml" ContentType="application/vnd.ms-excel.threadedcomments+xml"/>
  <Override PartName="/xl/theme/theme1.xml" ContentType="application/vnd.openxmlformats-officedocument.theme+xml"/>
  <Override PartName="/xl/threadedComments/threadedComment2.xml" ContentType="application/vnd.ms-excel.threadedcomments+xml"/>
  <Override PartName="/xl/worksheets/sheet1.xml" ContentType="application/vnd.openxmlformats-officedocument.spreadsheetml.worksheet+xml"/>
  <Override PartName="/xl/persons/person.xml" ContentType="application/vnd.ms-excel.person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1"/>
  </bookViews>
  <sheets>
    <sheet name="MCC Sem.1 sess.1 et 2 et Nbre H" sheetId="1" state="visible" r:id="rId2"/>
    <sheet name="MCC Sem.2 sess.1 et 2 et Nbre H" sheetId="2" state="visible" r:id="rId3"/>
    <sheet name="Liste valeurs" sheetId="3" state="visible" r:id="rId4"/>
  </sheets>
  <definedNames>
    <definedName name="Nature_des_épreuves_CC">'Liste valeurs'!$B$4:$B$20</definedName>
  </definedNames>
  <calcPr/>
  <extLst>
    <ext xmlns:x15="http://schemas.microsoft.com/office/spreadsheetml/2010/11/main" uri="{D0CA8CA8-9F24-4464-BF8E-62219DCF47F9}"/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tc={61337BEE-A887-F489-3F8E-5ACBE96D938C}</author>
  </authors>
  <commentList>
    <comment ref="B9" authorId="0" xr:uid="{61337BEE-A887-F489-3F8E-5ACBE96D938C}">
      <text>
        <r>
          <rPr>
            <b/>
            <sz val="9"/>
            <rFont val="Tahoma"/>
          </rPr>
          <t xml:space="preserve">MURIELLE RUSTAT:</t>
        </r>
        <r>
          <rPr>
            <sz val="9"/>
            <rFont val="Tahoma"/>
          </rPr>
          <t xml:space="preserve">
Si vous n'utilisez pas cette colonne, vous pouvez la supprimer.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tc={F305FCED-5457-8376-1E5F-21C2339787D9}</author>
  </authors>
  <commentList>
    <comment ref="B9" authorId="0" xr:uid="{F305FCED-5457-8376-1E5F-21C2339787D9}">
      <text>
        <r>
          <rPr>
            <b/>
            <sz val="9"/>
            <rFont val="Tahoma"/>
          </rPr>
          <t xml:space="preserve">MURIELLE RUSTAT:</t>
        </r>
        <r>
          <rPr>
            <sz val="9"/>
            <rFont val="Tahoma"/>
          </rPr>
          <t xml:space="preserve">
Si vous n'utilisez pas cette colonne, vous pouvez la supprimer.
</t>
        </r>
      </text>
    </comment>
  </commentList>
</comments>
</file>

<file path=xl/sharedStrings.xml><?xml version="1.0" encoding="utf-8"?>
<sst xmlns="http://schemas.openxmlformats.org/spreadsheetml/2006/main" count="224" uniqueCount="224">
  <si>
    <t xml:space="preserve">MODALITES DE CONTROLE DES CONNAISSANCES ET DES COMPETENCES</t>
  </si>
  <si>
    <t xml:space="preserve">Composante : GRENOBLE IAE</t>
  </si>
  <si>
    <t xml:space="preserve">Année universitaire : 2025-2026</t>
  </si>
  <si>
    <t xml:space="preserve">Année de la Formation/Domaine/Mention : M2 DEG MANAGEMENT DES SYSTEMES D'INFORMATION</t>
  </si>
  <si>
    <t xml:space="preserve">Code Diplôme : JJMMSI1</t>
  </si>
  <si>
    <t xml:space="preserve">Date approbation CEVU : </t>
  </si>
  <si>
    <t xml:space="preserve">Parcours-type : Conseil et management des systèmes d'information</t>
  </si>
  <si>
    <t xml:space="preserve">Code VDI : 101</t>
  </si>
  <si>
    <t xml:space="preserve">N° de version dans l'accréditation : 3</t>
  </si>
  <si>
    <t xml:space="preserve">Parcours pédagogique (le cas échéant) : </t>
  </si>
  <si>
    <t xml:space="preserve">Code Etape : JJM2CM</t>
  </si>
  <si>
    <t xml:space="preserve">Formation Continue</t>
  </si>
  <si>
    <t xml:space="preserve">Responsable de la Formation : Emilie HOAREAU</t>
  </si>
  <si>
    <t xml:space="preserve">Code VET : 212</t>
  </si>
  <si>
    <t>Présentiel</t>
  </si>
  <si>
    <t xml:space="preserve">Responsable de l'Année : Céline PEREA</t>
  </si>
  <si>
    <t xml:space="preserve">Intitulés Blocs de connaissances et de compétences (Fiche RNCP)</t>
  </si>
  <si>
    <r>
      <t xml:space="preserve">Intitulés spécifiques des Blocs de connaissances et de compétences (si différents fiche RNCP)</t>
    </r>
    <r>
      <rPr>
        <b/>
        <sz val="11"/>
        <color indexed="20"/>
        <rFont val="Calibri"/>
      </rPr>
      <t xml:space="preserve">
</t>
    </r>
  </si>
  <si>
    <r>
      <t xml:space="preserve">Intitulé de l'UE
</t>
    </r>
    <r>
      <rPr>
        <b/>
        <sz val="9"/>
        <rFont val="Calibri"/>
      </rPr>
      <t xml:space="preserve">(le cas échéant, les intitulés des EC et des matières sous les UE)</t>
    </r>
  </si>
  <si>
    <t xml:space="preserve">Cours mutualisés
(le cas échéant) 
</t>
  </si>
  <si>
    <t xml:space="preserve">Code Etape/VET porteuse</t>
  </si>
  <si>
    <t xml:space="preserve">Code 
Apogée</t>
  </si>
  <si>
    <t xml:space="preserve">Nature de
l'UE</t>
  </si>
  <si>
    <t>ECTS</t>
  </si>
  <si>
    <r>
      <t xml:space="preserve">Coefficient
</t>
    </r>
    <r>
      <rPr>
        <sz val="11"/>
        <rFont val="Calibri"/>
      </rPr>
      <t xml:space="preserve">(1) + (2)</t>
    </r>
  </si>
  <si>
    <t xml:space="preserve">CONTRÔLE DES CONNAISSANCES ET COMPETENCES</t>
  </si>
  <si>
    <t xml:space="preserve">NOMBRE D'HEURES</t>
  </si>
  <si>
    <t xml:space="preserve">1ère session</t>
  </si>
  <si>
    <t xml:space="preserve">Session de rattrapage</t>
  </si>
  <si>
    <t>CM</t>
  </si>
  <si>
    <t>TD</t>
  </si>
  <si>
    <t>CM/TD</t>
  </si>
  <si>
    <t>TP</t>
  </si>
  <si>
    <t xml:space="preserve">Contrôle 
Continu (CC)</t>
  </si>
  <si>
    <t xml:space="preserve">Coef.(1)
 ou %</t>
  </si>
  <si>
    <t xml:space="preserve">Examen 
Terminal (ET)</t>
  </si>
  <si>
    <t xml:space="preserve">Coef. (2) 
ou %</t>
  </si>
  <si>
    <t xml:space="preserve">Contrôle 
Continu: report</t>
  </si>
  <si>
    <t xml:space="preserve">Coef. (1)
 ou %</t>
  </si>
  <si>
    <t xml:space="preserve">Examen 
terminal</t>
  </si>
  <si>
    <t xml:space="preserve">Coef. (2)
ou %</t>
  </si>
  <si>
    <t xml:space="preserve">SEMESTRE 9</t>
  </si>
  <si>
    <t xml:space="preserve">UE 1 : Gestion de projet SI et conduite du changement</t>
  </si>
  <si>
    <t>JJCM9U11</t>
  </si>
  <si>
    <t>O</t>
  </si>
  <si>
    <t xml:space="preserve">RNCP35908BC04 - 
Contribuer à la transformation en contexte professionnel</t>
  </si>
  <si>
    <t xml:space="preserve">Compétence 3 – Mettre en œuvre une solution technique et organisationnelle</t>
  </si>
  <si>
    <t xml:space="preserve">Fondamentaux de la gestion de projet</t>
  </si>
  <si>
    <t>x</t>
  </si>
  <si>
    <t>JJM2MS-210</t>
  </si>
  <si>
    <t>JJCM9M13</t>
  </si>
  <si>
    <t>E/O</t>
  </si>
  <si>
    <t>Non</t>
  </si>
  <si>
    <t xml:space="preserve">RNCP35908BC08 - 
Mettre en œuvre des règles, des normes et des démarches qualité en SI</t>
  </si>
  <si>
    <t xml:space="preserve">Projets et organisations agiles</t>
  </si>
  <si>
    <t>JJCM9M11</t>
  </si>
  <si>
    <t xml:space="preserve">Méthodes pour la conduite du changement</t>
  </si>
  <si>
    <t>JJCM9M14</t>
  </si>
  <si>
    <t xml:space="preserve">RNCP35908BC06 - 
Concevoir et/ou piloter des solutions de gestion en SI</t>
  </si>
  <si>
    <t xml:space="preserve">Gestion de projet ERP </t>
  </si>
  <si>
    <t>JJCM9M15</t>
  </si>
  <si>
    <t xml:space="preserve">UE 2 : Transformation numérique de l'entreprise</t>
  </si>
  <si>
    <t>JJCM9U21</t>
  </si>
  <si>
    <t xml:space="preserve">Compétence 1 – Concevoir une solution technique et organisationnelle</t>
  </si>
  <si>
    <t xml:space="preserve">Analyse des SI</t>
  </si>
  <si>
    <t>JJCM9M20</t>
  </si>
  <si>
    <t xml:space="preserve">Compétence 4 – Evaluer l’organisation des SI existants</t>
  </si>
  <si>
    <t xml:space="preserve">Aspects juridiques et sécurité des SI </t>
  </si>
  <si>
    <t>JJCM9M27</t>
  </si>
  <si>
    <t xml:space="preserve">RNCP35908BC05 - 
Élaborer une vision stratégique des SI</t>
  </si>
  <si>
    <t xml:space="preserve">Compétence 2 – Concevoir et accompagner les nouveaux usages digitaux dans les organisations</t>
  </si>
  <si>
    <t xml:space="preserve">Veille stratégique</t>
  </si>
  <si>
    <t>JJCM9M26</t>
  </si>
  <si>
    <t xml:space="preserve">Innovation digitale et éthique du numérique</t>
  </si>
  <si>
    <t>JJCM9M28</t>
  </si>
  <si>
    <t xml:space="preserve">Total ECTS / Semestre</t>
  </si>
  <si>
    <t xml:space="preserve">Total Nbre d'heures</t>
  </si>
  <si>
    <t xml:space="preserve">Commentaires : </t>
  </si>
  <si>
    <t xml:space="preserve">Parcours type : Intelligence des données</t>
  </si>
  <si>
    <t xml:space="preserve">SEMESTRE 10</t>
  </si>
  <si>
    <t xml:space="preserve">UE 3 : Management des SI</t>
  </si>
  <si>
    <t>JJCMXU10</t>
  </si>
  <si>
    <t xml:space="preserve">RNCP35908BC07 - 
Mesurer et contrôler via des outils et méthodes de gestion en SI </t>
  </si>
  <si>
    <t xml:space="preserve">Urbanisation des SI</t>
  </si>
  <si>
    <t>JJCMXM10</t>
  </si>
  <si>
    <t xml:space="preserve">Audit des SI</t>
  </si>
  <si>
    <t>JJCMXM11</t>
  </si>
  <si>
    <t xml:space="preserve">Business Intelligence et visualisation de données</t>
  </si>
  <si>
    <t>JJCMXM15</t>
  </si>
  <si>
    <t xml:space="preserve">RNCP35908BC09 - 
Développer une culture managériale et organisationnelle</t>
  </si>
  <si>
    <t xml:space="preserve">Management des connaissances</t>
  </si>
  <si>
    <t>JJCMXM16</t>
  </si>
  <si>
    <t xml:space="preserve">UE 4 : Mémoire et grand oral</t>
  </si>
  <si>
    <t>JJCMXU20</t>
  </si>
  <si>
    <t xml:space="preserve">RNCP35908BC03 - 
Communiquer en contexte professionnel</t>
  </si>
  <si>
    <t>Intégration</t>
  </si>
  <si>
    <t>JJMSXM32</t>
  </si>
  <si>
    <t xml:space="preserve">RNCP35908BC02 - 
Mobiliser et produire des savoirs hautement spécialisés</t>
  </si>
  <si>
    <t xml:space="preserve">Grand oral</t>
  </si>
  <si>
    <t>JJCMXM20</t>
  </si>
  <si>
    <t>Mémoire</t>
  </si>
  <si>
    <t>JJCMXM21</t>
  </si>
  <si>
    <t xml:space="preserve">Ecrit mémoire</t>
  </si>
  <si>
    <t xml:space="preserve">Commentaires : pour retirer le commentaire lié à la cellule"Total Nbre d'heures CM" cliquer droit sur le commentaire, désactiver la modifaction de texte, supprimer</t>
  </si>
  <si>
    <t xml:space="preserve">En cas de circonstances exceptionnelles affectant le déroulement normal des examens, des adaptations des modalités d'évaluation pourront être mises en place après vote par les instances concernées</t>
  </si>
  <si>
    <t>JJB0AL-161</t>
  </si>
  <si>
    <t>JJB0HA-160</t>
  </si>
  <si>
    <t xml:space="preserve">Nature des
épreuves CC</t>
  </si>
  <si>
    <t>JJB0HB-160</t>
  </si>
  <si>
    <t xml:space="preserve">Ecrit ou Oral</t>
  </si>
  <si>
    <t>JJL3CA-221</t>
  </si>
  <si>
    <t xml:space="preserve">Ecrit et/ou Oral</t>
  </si>
  <si>
    <t>JJL3EG-211</t>
  </si>
  <si>
    <t>JJM1CC-212</t>
  </si>
  <si>
    <t>Ecrit</t>
  </si>
  <si>
    <t>JJM1CE-230</t>
  </si>
  <si>
    <t>JJM1CG-211</t>
  </si>
  <si>
    <t xml:space="preserve">Ecrit rapport</t>
  </si>
  <si>
    <t>JJM1CO-211</t>
  </si>
  <si>
    <t xml:space="preserve">Rapport Stage</t>
  </si>
  <si>
    <t>JJM1CV-216</t>
  </si>
  <si>
    <t xml:space="preserve">Ecrit TP</t>
  </si>
  <si>
    <t>JJM1DT-211</t>
  </si>
  <si>
    <t xml:space="preserve">E Dev maison</t>
  </si>
  <si>
    <t>JJM1EM-211</t>
  </si>
  <si>
    <t xml:space="preserve">E Dev surveillé</t>
  </si>
  <si>
    <t>JJM1FC-212</t>
  </si>
  <si>
    <t>Assiduité</t>
  </si>
  <si>
    <t>JJM1FI-211</t>
  </si>
  <si>
    <t>JJM1GC-212</t>
  </si>
  <si>
    <t>JJM1GI-211</t>
  </si>
  <si>
    <t>JJM1GR-211</t>
  </si>
  <si>
    <t>Oral</t>
  </si>
  <si>
    <t>JJM1IC-212</t>
  </si>
  <si>
    <t xml:space="preserve">O Soutenance</t>
  </si>
  <si>
    <t>JJM1MA-212</t>
  </si>
  <si>
    <t xml:space="preserve">O Exposé</t>
  </si>
  <si>
    <t>JJM1MC-212</t>
  </si>
  <si>
    <t>JJM1MK-211</t>
  </si>
  <si>
    <t>JJM1PC-212</t>
  </si>
  <si>
    <t>JJM1PL-211</t>
  </si>
  <si>
    <t>JJM1RM-211</t>
  </si>
  <si>
    <t>JJM1SC-212</t>
  </si>
  <si>
    <t>JJM1SI-211</t>
  </si>
  <si>
    <t>JJM2BA-211</t>
  </si>
  <si>
    <t>JJM2BB-216</t>
  </si>
  <si>
    <t>JJM2BC-236</t>
  </si>
  <si>
    <t>JJM2BD-210</t>
  </si>
  <si>
    <t>JJM2CC-212</t>
  </si>
  <si>
    <t>JJM2CE-220</t>
  </si>
  <si>
    <t>JJM2CG-211</t>
  </si>
  <si>
    <t>JJM2CM-212</t>
  </si>
  <si>
    <t>JJM2CO-211</t>
  </si>
  <si>
    <t>JJM2CT-210</t>
  </si>
  <si>
    <t>JJM2CV-216</t>
  </si>
  <si>
    <t>JJM2DB-211</t>
  </si>
  <si>
    <t>JJM2DC-212</t>
  </si>
  <si>
    <t>JJM2DD-211</t>
  </si>
  <si>
    <t>JJM2DF-211</t>
  </si>
  <si>
    <t>JJM2DG-211</t>
  </si>
  <si>
    <t>JJM2DH-211</t>
  </si>
  <si>
    <t>JJM2DP-211</t>
  </si>
  <si>
    <t>JJM2DR-232</t>
  </si>
  <si>
    <t>JJM2DS-216</t>
  </si>
  <si>
    <t>JJM2DT-211</t>
  </si>
  <si>
    <t>JJM2EE-211</t>
  </si>
  <si>
    <t>JJM2FQ-221</t>
  </si>
  <si>
    <t>JJM2FR-211</t>
  </si>
  <si>
    <t>JJM2FS-211</t>
  </si>
  <si>
    <t>JJM2GC-212</t>
  </si>
  <si>
    <t>JJM2GI-211</t>
  </si>
  <si>
    <t>JJM2GS-232</t>
  </si>
  <si>
    <t>JJM2GT-210</t>
  </si>
  <si>
    <t>JJM2II-211</t>
  </si>
  <si>
    <t>JJM2IN-211</t>
  </si>
  <si>
    <t>JJM2IP-211</t>
  </si>
  <si>
    <t>JJM2IQ-211</t>
  </si>
  <si>
    <t>JJM2LC-212</t>
  </si>
  <si>
    <t>JJM2LQ-211</t>
  </si>
  <si>
    <t>JJM2LT-210</t>
  </si>
  <si>
    <t>JJM2MC-212</t>
  </si>
  <si>
    <t>JJM2MD-210</t>
  </si>
  <si>
    <t>JJM2MI-211</t>
  </si>
  <si>
    <t>JJM2MP-210</t>
  </si>
  <si>
    <t>JJM2PA-211</t>
  </si>
  <si>
    <t>JJM2PB-211</t>
  </si>
  <si>
    <t>JJM2PC-212</t>
  </si>
  <si>
    <t>JJM2PT-210</t>
  </si>
  <si>
    <t>JJM2RM-211</t>
  </si>
  <si>
    <t>JJM2SD-211</t>
  </si>
  <si>
    <t>JJM2SG-211</t>
  </si>
  <si>
    <t>JJM2SH-211</t>
  </si>
  <si>
    <t>JJM2SR-211</t>
  </si>
  <si>
    <t>JJP3AB-210</t>
  </si>
  <si>
    <t>JJP3CO-210</t>
  </si>
  <si>
    <t>JJP3HO-210</t>
  </si>
  <si>
    <t>JJU1DE-230</t>
  </si>
  <si>
    <t>JJU1EC-166</t>
  </si>
  <si>
    <t>JJU1EI-166</t>
  </si>
  <si>
    <t>JJU2DC-192</t>
  </si>
  <si>
    <t>JJU2DF-192</t>
  </si>
  <si>
    <t>JJU2DI-192</t>
  </si>
  <si>
    <t>JJU2DS-222</t>
  </si>
  <si>
    <t>JJU2EC-166</t>
  </si>
  <si>
    <t>JJU2EI-166</t>
  </si>
  <si>
    <t>JJU5BU-191</t>
  </si>
  <si>
    <t>JJU5DC-162</t>
  </si>
  <si>
    <t>JJU5DF-162</t>
  </si>
  <si>
    <t>JJU5DI-162</t>
  </si>
  <si>
    <t>JJU5DS-222</t>
  </si>
  <si>
    <t>JJU6DC-162</t>
  </si>
  <si>
    <t>JJU6DF-162</t>
  </si>
  <si>
    <t>JJU6DI-162</t>
  </si>
  <si>
    <t>JJU6DS-222</t>
  </si>
  <si>
    <t>JJY0EC-167</t>
  </si>
  <si>
    <t>JVL3CA-221</t>
  </si>
  <si>
    <t>JVL3EG-211</t>
  </si>
  <si>
    <t>JVM1CG-211</t>
  </si>
  <si>
    <t>JVM1CO-211</t>
  </si>
  <si>
    <t>JVM1FI-211</t>
  </si>
  <si>
    <t>JVM1MK-211</t>
  </si>
  <si>
    <t>JVM1MP-230</t>
  </si>
  <si>
    <t>JVM2FB-210</t>
  </si>
  <si>
    <t>JVM2MT-210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</si>
</sst>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4">
    <font>
      <sz val="11.000000"/>
      <color theme="1"/>
      <name val="Calibri"/>
    </font>
    <font>
      <sz val="10.000000"/>
      <name val="Arial"/>
    </font>
    <font>
      <sz val="11.000000"/>
      <name val="Calibri"/>
    </font>
    <font>
      <b/>
      <sz val="11.000000"/>
      <name val="Arial"/>
    </font>
    <font>
      <b/>
      <sz val="11.000000"/>
      <name val="Calibri"/>
    </font>
    <font>
      <b/>
      <sz val="9.000000"/>
      <name val="Arial"/>
    </font>
    <font>
      <sz val="9.000000"/>
      <name val="Calibri"/>
    </font>
    <font>
      <sz val="9.000000"/>
      <name val="Arial"/>
    </font>
    <font>
      <sz val="11.000000"/>
      <color theme="1"/>
      <name val="Calibri"/>
      <scheme val="minor"/>
    </font>
    <font>
      <sz val="12.000000"/>
      <color indexed="64"/>
      <name val="Times New Roman"/>
    </font>
    <font>
      <b/>
      <strike/>
      <sz val="11.000000"/>
      <name val="Calibri"/>
    </font>
    <font>
      <sz val="7.000000"/>
      <name val="Arial"/>
    </font>
    <font>
      <b/>
      <sz val="11.000000"/>
      <color theme="1"/>
      <name val="Calibri"/>
      <scheme val="minor"/>
    </font>
    <font>
      <sz val="11.000000"/>
      <name val="Calibri"/>
      <scheme val="minor"/>
    </font>
  </fonts>
  <fills count="9">
    <fill>
      <patternFill patternType="none"/>
    </fill>
    <fill>
      <patternFill patternType="gray125"/>
    </fill>
    <fill>
      <patternFill patternType="solid">
        <fgColor rgb="FFD9D9D9"/>
        <bgColor rgb="FFE6E0EC"/>
      </patternFill>
    </fill>
    <fill>
      <patternFill patternType="solid">
        <fgColor theme="0" tint="-0.14999847407452621"/>
      </patternFill>
    </fill>
    <fill>
      <patternFill patternType="solid">
        <fgColor theme="0" tint="-0.14999847407452621"/>
        <bgColor indexed="5"/>
      </patternFill>
    </fill>
    <fill>
      <patternFill patternType="solid">
        <fgColor rgb="FF8EB4E3"/>
        <bgColor indexed="24"/>
      </patternFill>
    </fill>
    <fill>
      <patternFill patternType="solid">
        <fgColor rgb="FFE6E0EC"/>
        <bgColor rgb="FFD9D9D9"/>
      </patternFill>
    </fill>
    <fill>
      <patternFill patternType="solid">
        <fgColor rgb="FFC6D9F1"/>
        <bgColor rgb="FFD9D9D9"/>
      </patternFill>
    </fill>
    <fill>
      <patternFill patternType="solid">
        <fgColor theme="8" tint="0.59999389629810485"/>
        <bgColor theme="8" tint="0.59999389629810485"/>
      </patternFill>
    </fill>
  </fills>
  <borders count="74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theme="1"/>
      </bottom>
      <diagonal style="none"/>
    </border>
    <border>
      <left style="medium">
        <color theme="1"/>
      </left>
      <right style="thin">
        <color theme="1"/>
      </right>
      <top style="medium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medium">
        <color theme="1"/>
      </top>
      <bottom style="none"/>
      <diagonal style="none"/>
    </border>
    <border>
      <left style="thin">
        <color theme="1"/>
      </left>
      <right style="medium">
        <color theme="1"/>
      </right>
      <top style="medium">
        <color theme="1"/>
      </top>
      <bottom style="none"/>
      <diagonal style="none"/>
    </border>
    <border>
      <left style="medium">
        <color theme="1"/>
      </left>
      <right style="thin">
        <color theme="1"/>
      </right>
      <top style="none"/>
      <bottom style="none"/>
      <diagonal style="none"/>
    </border>
    <border>
      <left style="thin">
        <color theme="1"/>
      </left>
      <right style="thin">
        <color theme="1"/>
      </right>
      <top style="none"/>
      <bottom style="none"/>
      <diagonal style="none"/>
    </border>
    <border>
      <left style="thin">
        <color theme="1"/>
      </left>
      <right style="medium">
        <color theme="1"/>
      </right>
      <top style="none"/>
      <bottom style="none"/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none"/>
      <right style="medium">
        <color theme="1"/>
      </right>
      <top style="none"/>
      <bottom style="none"/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none"/>
      <right style="medium">
        <color theme="1"/>
      </right>
      <top style="medium">
        <color theme="1"/>
      </top>
      <bottom style="medium">
        <color theme="1"/>
      </bottom>
      <diagonal style="none"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theme="1"/>
      </left>
      <right style="none"/>
      <top style="medium">
        <color theme="1"/>
      </top>
      <bottom style="medium">
        <color theme="1"/>
      </bottom>
      <diagonal style="none"/>
    </border>
    <border>
      <left style="thin">
        <color theme="1"/>
      </left>
      <right style="thin">
        <color theme="1"/>
      </right>
      <top style="medium">
        <color theme="1"/>
      </top>
      <bottom style="medium">
        <color theme="1"/>
      </bottom>
      <diagonal style="none"/>
    </border>
    <border>
      <left style="none"/>
      <right style="none"/>
      <top style="medium">
        <color theme="1"/>
      </top>
      <bottom style="medium">
        <color theme="1"/>
      </bottom>
      <diagonal style="none"/>
    </border>
    <border>
      <left style="thin">
        <color theme="1"/>
      </left>
      <right style="medium">
        <color theme="1"/>
      </right>
      <top style="medium">
        <color theme="1"/>
      </top>
      <bottom style="medium">
        <color theme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medium">
        <color theme="1"/>
      </left>
      <right style="hair">
        <color theme="1"/>
      </right>
      <top style="medium">
        <color theme="1"/>
      </top>
      <bottom style="medium">
        <color theme="1"/>
      </bottom>
      <diagonal style="none"/>
    </border>
    <border>
      <left style="none"/>
      <right style="medium">
        <color theme="1"/>
      </right>
      <top style="medium">
        <color theme="1"/>
      </top>
      <bottom style="none"/>
      <diagonal style="none"/>
    </border>
    <border>
      <left style="none"/>
      <right style="none"/>
      <top style="medium">
        <color auto="1"/>
      </top>
      <bottom style="medium">
        <color theme="1"/>
      </bottom>
      <diagonal style="none"/>
    </border>
    <border>
      <left style="medium">
        <color theme="1"/>
      </left>
      <right style="medium">
        <color theme="1"/>
      </right>
      <top style="medium">
        <color theme="1"/>
      </top>
      <bottom style="hair">
        <color theme="1"/>
      </bottom>
      <diagonal style="none"/>
    </border>
    <border>
      <left style="medium">
        <color theme="1"/>
      </left>
      <right style="hair">
        <color theme="1"/>
      </right>
      <top style="medium">
        <color theme="1"/>
      </top>
      <bottom style="hair">
        <color theme="1"/>
      </bottom>
      <diagonal style="none"/>
    </border>
    <border>
      <left style="hair">
        <color theme="1"/>
      </left>
      <right style="medium">
        <color theme="1"/>
      </right>
      <top style="medium">
        <color theme="1"/>
      </top>
      <bottom style="hair">
        <color theme="1"/>
      </bottom>
      <diagonal style="none"/>
    </border>
    <border>
      <left style="none"/>
      <right style="medium">
        <color theme="1"/>
      </right>
      <top style="medium">
        <color theme="1"/>
      </top>
      <bottom style="hair">
        <color theme="1"/>
      </bottom>
      <diagonal style="none"/>
    </border>
    <border>
      <left style="medium">
        <color theme="1"/>
      </left>
      <right style="thin">
        <color theme="1"/>
      </right>
      <top style="medium">
        <color theme="1"/>
      </top>
      <bottom style="hair">
        <color theme="1"/>
      </bottom>
      <diagonal style="none"/>
    </border>
    <border>
      <left style="thin">
        <color theme="1"/>
      </left>
      <right style="thin">
        <color theme="1"/>
      </right>
      <top style="medium">
        <color theme="1"/>
      </top>
      <bottom style="hair">
        <color theme="1"/>
      </bottom>
      <diagonal style="none"/>
    </border>
    <border>
      <left style="medium">
        <color theme="1"/>
      </left>
      <right style="medium">
        <color theme="1"/>
      </right>
      <top style="hair">
        <color theme="1"/>
      </top>
      <bottom style="hair">
        <color theme="1"/>
      </bottom>
      <diagonal style="none"/>
    </border>
    <border>
      <left style="none"/>
      <right style="none"/>
      <top style="hair">
        <color theme="1"/>
      </top>
      <bottom style="hair">
        <color theme="1"/>
      </bottom>
      <diagonal style="none"/>
    </border>
    <border>
      <left style="none"/>
      <right style="medium">
        <color theme="1"/>
      </right>
      <top style="hair">
        <color theme="1"/>
      </top>
      <bottom style="hair">
        <color theme="1"/>
      </bottom>
      <diagonal style="none"/>
    </border>
    <border>
      <left style="medium">
        <color theme="1"/>
      </left>
      <right style="hair">
        <color theme="1"/>
      </right>
      <top style="hair">
        <color theme="1"/>
      </top>
      <bottom style="hair">
        <color theme="1"/>
      </bottom>
      <diagonal style="none"/>
    </border>
    <border>
      <left style="hair">
        <color theme="1"/>
      </left>
      <right style="medium">
        <color theme="1"/>
      </right>
      <top style="hair">
        <color theme="1"/>
      </top>
      <bottom style="hair">
        <color theme="1"/>
      </bottom>
      <diagonal style="none"/>
    </border>
    <border>
      <left style="none"/>
      <right style="hair">
        <color theme="1"/>
      </right>
      <top style="hair">
        <color theme="1"/>
      </top>
      <bottom style="hair">
        <color theme="1"/>
      </bottom>
      <diagonal style="none"/>
    </border>
    <border>
      <left style="medium">
        <color theme="1"/>
      </left>
      <right style="thin">
        <color theme="1"/>
      </right>
      <top style="hair">
        <color theme="1"/>
      </top>
      <bottom style="hair">
        <color theme="1"/>
      </bottom>
      <diagonal style="none"/>
    </border>
    <border>
      <left style="thin">
        <color theme="1"/>
      </left>
      <right style="thin">
        <color theme="1"/>
      </right>
      <top style="hair">
        <color theme="1"/>
      </top>
      <bottom style="hair">
        <color theme="1"/>
      </bottom>
      <diagonal style="none"/>
    </border>
    <border>
      <left style="thin">
        <color theme="1"/>
      </left>
      <right style="medium">
        <color theme="1"/>
      </right>
      <top style="hair">
        <color theme="1"/>
      </top>
      <bottom style="hair">
        <color theme="1"/>
      </bottom>
      <diagonal style="none"/>
    </border>
    <border>
      <left style="medium">
        <color theme="1"/>
      </left>
      <right style="medium">
        <color theme="1"/>
      </right>
      <top style="medium">
        <color theme="1"/>
      </top>
      <bottom style="none"/>
      <diagonal style="none"/>
    </border>
    <border>
      <left style="medium">
        <color theme="1"/>
      </left>
      <right style="medium">
        <color theme="1"/>
      </right>
      <top style="none"/>
      <bottom style="hair">
        <color theme="1"/>
      </bottom>
      <diagonal style="none"/>
    </border>
    <border>
      <left style="medium">
        <color theme="1"/>
      </left>
      <right style="none"/>
      <top style="hair">
        <color theme="1"/>
      </top>
      <bottom style="hair">
        <color theme="1"/>
      </bottom>
      <diagonal style="none"/>
    </border>
    <border>
      <left style="thin">
        <color theme="1"/>
      </left>
      <right style="none"/>
      <top style="hair">
        <color theme="1"/>
      </top>
      <bottom style="hair">
        <color theme="1"/>
      </bottom>
      <diagonal style="none"/>
    </border>
    <border>
      <left style="medium">
        <color theme="1"/>
      </left>
      <right style="medium">
        <color theme="1"/>
      </right>
      <top style="hair">
        <color theme="1"/>
      </top>
      <bottom style="thin">
        <color theme="1"/>
      </bottom>
      <diagonal style="none"/>
    </border>
    <border>
      <left style="medium">
        <color theme="1"/>
      </left>
      <right style="medium">
        <color theme="1"/>
      </right>
      <top style="hair">
        <color theme="1"/>
      </top>
      <bottom style="none"/>
      <diagonal style="none"/>
    </border>
    <border>
      <left style="none"/>
      <right style="medium">
        <color theme="1"/>
      </right>
      <top style="hair">
        <color theme="1"/>
      </top>
      <bottom style="none"/>
      <diagonal style="none"/>
    </border>
    <border>
      <left style="medium">
        <color theme="1"/>
      </left>
      <right style="hair">
        <color theme="1"/>
      </right>
      <top style="hair">
        <color theme="1"/>
      </top>
      <bottom style="medium">
        <color theme="1"/>
      </bottom>
      <diagonal style="none"/>
    </border>
    <border>
      <left style="hair">
        <color theme="1"/>
      </left>
      <right style="medium">
        <color theme="1"/>
      </right>
      <top style="hair">
        <color theme="1"/>
      </top>
      <bottom style="none"/>
      <diagonal style="none"/>
    </border>
    <border>
      <left style="medium">
        <color theme="1"/>
      </left>
      <right style="hair">
        <color theme="1"/>
      </right>
      <top style="hair">
        <color theme="1"/>
      </top>
      <bottom style="none"/>
      <diagonal style="none"/>
    </border>
    <border>
      <left style="medium">
        <color theme="1"/>
      </left>
      <right style="thin">
        <color theme="1"/>
      </right>
      <top style="hair">
        <color theme="1"/>
      </top>
      <bottom style="medium">
        <color theme="1"/>
      </bottom>
      <diagonal style="none"/>
    </border>
    <border>
      <left style="thin">
        <color theme="1"/>
      </left>
      <right style="thin">
        <color theme="1"/>
      </right>
      <top style="hair">
        <color theme="1"/>
      </top>
      <bottom style="medium">
        <color theme="1"/>
      </bottom>
      <diagonal style="none"/>
    </border>
    <border>
      <left style="thin">
        <color theme="1"/>
      </left>
      <right style="medium">
        <color theme="1"/>
      </right>
      <top style="hair">
        <color theme="1"/>
      </top>
      <bottom style="medium">
        <color theme="1"/>
      </bottom>
      <diagonal style="none"/>
    </border>
    <border>
      <left style="medium">
        <color theme="1"/>
      </left>
      <right style="none"/>
      <top style="none"/>
      <bottom style="none"/>
      <diagonal style="none"/>
    </border>
    <border>
      <left style="none"/>
      <right style="medium">
        <color theme="1"/>
      </right>
      <top style="thin">
        <color theme="1"/>
      </top>
      <bottom style="medium">
        <color theme="1"/>
      </bottom>
      <diagonal style="none"/>
    </border>
    <border>
      <left style="dotted">
        <color theme="1"/>
      </left>
      <right style="none"/>
      <top style="medium">
        <color theme="1"/>
      </top>
      <bottom style="none"/>
      <diagonal style="none"/>
    </border>
    <border>
      <left style="none"/>
      <right style="none"/>
      <top style="medium">
        <color theme="1"/>
      </top>
      <bottom style="none"/>
      <diagonal style="none"/>
    </border>
    <border>
      <left style="none"/>
      <right style="dotted">
        <color theme="1"/>
      </right>
      <top style="medium">
        <color theme="1"/>
      </top>
      <bottom style="none"/>
      <diagonal style="none"/>
    </border>
    <border>
      <left style="dotted">
        <color theme="1"/>
      </left>
      <right style="none"/>
      <top style="none"/>
      <bottom style="none"/>
      <diagonal style="none"/>
    </border>
    <border>
      <left style="none"/>
      <right style="dotted">
        <color theme="1"/>
      </right>
      <top style="none"/>
      <bottom style="none"/>
      <diagonal style="none"/>
    </border>
    <border>
      <left style="dotted">
        <color theme="1"/>
      </left>
      <right style="none"/>
      <top style="none"/>
      <bottom style="dotted">
        <color theme="1"/>
      </bottom>
      <diagonal style="none"/>
    </border>
    <border>
      <left style="none"/>
      <right style="none"/>
      <top style="none"/>
      <bottom style="dotted">
        <color theme="1"/>
      </bottom>
      <diagonal style="none"/>
    </border>
    <border>
      <left style="none"/>
      <right style="dotted">
        <color theme="1"/>
      </right>
      <top style="none"/>
      <bottom style="dotted">
        <color theme="1"/>
      </bottom>
      <diagonal style="none"/>
    </border>
    <border>
      <left style="medium">
        <color theme="1"/>
      </left>
      <right style="medium">
        <color theme="1"/>
      </right>
      <top style="none"/>
      <bottom style="none"/>
      <diagonal style="none"/>
    </border>
    <border>
      <left style="thin">
        <color theme="1"/>
      </left>
      <right style="medium">
        <color theme="1"/>
      </right>
      <top style="hair">
        <color theme="1"/>
      </top>
      <bottom style="none"/>
      <diagonal style="none"/>
    </border>
    <border>
      <left style="medium">
        <color theme="1"/>
      </left>
      <right style="thin">
        <color theme="1"/>
      </right>
      <top style="hair">
        <color theme="1"/>
      </top>
      <bottom style="none"/>
      <diagonal style="none"/>
    </border>
    <border>
      <left style="medium">
        <color theme="1"/>
      </left>
      <right style="hair">
        <color theme="1"/>
      </right>
      <top style="none"/>
      <bottom style="none"/>
      <diagonal style="none"/>
    </border>
    <border>
      <left style="hair">
        <color theme="1"/>
      </left>
      <right style="medium">
        <color theme="1"/>
      </right>
      <top style="none"/>
      <bottom style="none"/>
      <diagonal style="none"/>
    </border>
    <border>
      <left style="none"/>
      <right style="hair">
        <color theme="1"/>
      </right>
      <top style="none"/>
      <bottom style="none"/>
      <diagonal style="none"/>
    </border>
    <border>
      <left style="thin">
        <color theme="1"/>
      </left>
      <right style="thin">
        <color theme="1"/>
      </right>
      <top style="hair">
        <color theme="1"/>
      </top>
      <bottom style="none"/>
      <diagonal style="none"/>
    </border>
    <border>
      <left style="medium">
        <color theme="1"/>
      </left>
      <right style="medium">
        <color theme="1"/>
      </right>
      <top style="none"/>
      <bottom style="medium">
        <color theme="1"/>
      </bottom>
      <diagonal style="none"/>
    </border>
    <border>
      <left style="medium">
        <color theme="1"/>
      </left>
      <right style="thin">
        <color theme="1"/>
      </right>
      <top style="none"/>
      <bottom style="medium">
        <color theme="1"/>
      </bottom>
      <diagonal style="none"/>
    </border>
    <border>
      <left style="thin">
        <color theme="1"/>
      </left>
      <right style="thin">
        <color theme="1"/>
      </right>
      <top style="none"/>
      <bottom style="medium">
        <color theme="1"/>
      </bottom>
      <diagonal style="none"/>
    </border>
    <border>
      <left style="none"/>
      <right style="medium">
        <color theme="1"/>
      </right>
      <top style="thin">
        <color theme="1"/>
      </top>
      <bottom style="none"/>
      <diagonal style="none"/>
    </border>
    <border>
      <left style="medium">
        <color theme="1"/>
      </left>
      <right style="none"/>
      <top style="medium">
        <color auto="1"/>
      </top>
      <bottom style="none"/>
      <diagonal style="none"/>
    </border>
    <border>
      <left style="none"/>
      <right style="none"/>
      <top style="dotted">
        <color theme="1"/>
      </top>
      <bottom style="none"/>
      <diagonal style="none"/>
    </border>
  </borders>
  <cellStyleXfs count="3">
    <xf fontId="0" fillId="0" borderId="0" numFmtId="0" applyNumberFormat="1" applyFont="1" applyFill="1" applyBorder="1"/>
    <xf fontId="1" fillId="0" borderId="0" numFmtId="0" applyNumberFormat="1" applyFont="1" applyFill="1" applyBorder="1"/>
    <xf fontId="0" fillId="0" borderId="0" numFmtId="9" applyNumberFormat="1" applyFont="1" applyFill="1" applyBorder="0" applyProtection="0"/>
  </cellStyleXfs>
  <cellXfs count="162">
    <xf fontId="0" fillId="0" borderId="0" numFmtId="0" xfId="0"/>
    <xf fontId="2" fillId="0" borderId="0" numFmtId="0" xfId="0" applyFont="1" applyProtection="1"/>
    <xf fontId="3" fillId="0" borderId="0" numFmtId="0" xfId="1" applyFont="1" applyAlignment="1" applyProtection="1">
      <alignment horizontal="center" vertical="center" wrapText="1"/>
    </xf>
    <xf fontId="4" fillId="0" borderId="0" numFmtId="0" xfId="0" applyFont="1" applyAlignment="1" applyProtection="1">
      <alignment horizontal="left"/>
    </xf>
    <xf fontId="2" fillId="0" borderId="1" numFmtId="0" xfId="0" applyFont="1" applyBorder="1" applyProtection="1"/>
    <xf fontId="4" fillId="0" borderId="2" numFmtId="0" xfId="0" applyFont="1" applyBorder="1" applyAlignment="1" applyProtection="1">
      <alignment horizontal="left" vertical="center"/>
    </xf>
    <xf fontId="5" fillId="2" borderId="3" numFmtId="0" xfId="1" applyFont="1" applyFill="1" applyBorder="1" applyAlignment="1" applyProtection="1">
      <alignment horizontal="left" vertical="center"/>
    </xf>
    <xf fontId="5" fillId="2" borderId="4" numFmtId="0" xfId="1" applyFont="1" applyFill="1" applyBorder="1" applyAlignment="1" applyProtection="1">
      <alignment horizontal="left" vertical="center"/>
    </xf>
    <xf fontId="4" fillId="0" borderId="5" numFmtId="0" xfId="0" applyFont="1" applyBorder="1" applyAlignment="1" applyProtection="1">
      <alignment horizontal="left"/>
    </xf>
    <xf fontId="5" fillId="2" borderId="6" numFmtId="0" xfId="1" applyFont="1" applyFill="1" applyBorder="1" applyAlignment="1" applyProtection="1">
      <alignment horizontal="left" vertical="center"/>
    </xf>
    <xf fontId="5" fillId="2" borderId="7" numFmtId="0" xfId="1" applyFont="1" applyFill="1" applyBorder="1" applyAlignment="1" applyProtection="1">
      <alignment horizontal="left" vertical="center"/>
    </xf>
    <xf fontId="5" fillId="2" borderId="7" numFmtId="0" xfId="0" applyFont="1" applyFill="1" applyBorder="1" applyAlignment="1" applyProtection="1">
      <alignment horizontal="left" vertical="center"/>
    </xf>
    <xf fontId="6" fillId="2" borderId="1" numFmtId="0" xfId="0" applyFont="1" applyFill="1" applyBorder="1" applyProtection="1"/>
    <xf fontId="6" fillId="2" borderId="0" numFmtId="0" xfId="0" applyFont="1" applyFill="1" applyProtection="1"/>
    <xf fontId="7" fillId="2" borderId="8" numFmtId="0" xfId="1" applyFont="1" applyFill="1" applyBorder="1" applyAlignment="1" applyProtection="1">
      <alignment vertical="center"/>
    </xf>
    <xf fontId="7" fillId="2" borderId="9" numFmtId="0" xfId="1" applyFont="1" applyFill="1" applyBorder="1" applyAlignment="1" applyProtection="1">
      <alignment vertical="center"/>
    </xf>
    <xf fontId="6" fillId="2" borderId="10" numFmtId="0" xfId="0" applyFont="1" applyFill="1" applyBorder="1" applyProtection="1"/>
    <xf fontId="4" fillId="3" borderId="11" numFmtId="0" xfId="0" applyFont="1" applyFill="1" applyBorder="1" applyAlignment="1">
      <alignment horizontal="center" vertical="center" wrapText="1"/>
    </xf>
    <xf fontId="4" fillId="4" borderId="11" numFmtId="0" xfId="0" applyFont="1" applyFill="1" applyBorder="1" applyAlignment="1">
      <alignment horizontal="center" vertical="center" wrapText="1"/>
    </xf>
    <xf fontId="4" fillId="0" borderId="12" numFmtId="0" xfId="0" applyFont="1" applyBorder="1" applyAlignment="1" applyProtection="1">
      <alignment horizontal="center" vertical="center" wrapText="1"/>
    </xf>
    <xf fontId="4" fillId="0" borderId="13" numFmtId="0" xfId="0" applyFont="1" applyBorder="1" applyAlignment="1" applyProtection="1">
      <alignment horizontal="center" vertical="center" wrapText="1"/>
    </xf>
    <xf fontId="4" fillId="0" borderId="13" numFmtId="0" xfId="0" applyFont="1" applyBorder="1" applyAlignment="1" applyProtection="1">
      <alignment horizontal="center" vertical="center"/>
    </xf>
    <xf fontId="4" fillId="5" borderId="13" numFmtId="0" xfId="0" applyFont="1" applyFill="1" applyBorder="1" applyAlignment="1" applyProtection="1">
      <alignment horizontal="center" vertical="center"/>
    </xf>
    <xf fontId="4" fillId="6" borderId="13" numFmtId="0" xfId="0" applyFont="1" applyFill="1" applyBorder="1" applyAlignment="1" applyProtection="1">
      <alignment horizontal="center" vertical="center"/>
    </xf>
    <xf fontId="4" fillId="3" borderId="14" numFmtId="0" xfId="0" applyFont="1" applyFill="1" applyBorder="1" applyAlignment="1">
      <alignment horizontal="center" vertical="center" wrapText="1"/>
    </xf>
    <xf fontId="2" fillId="3" borderId="14" numFmtId="0" xfId="0" applyFont="1" applyFill="1" applyBorder="1" applyAlignment="1">
      <alignment wrapText="1"/>
    </xf>
    <xf fontId="4" fillId="7" borderId="13" numFmtId="0" xfId="0" applyFont="1" applyFill="1" applyBorder="1" applyAlignment="1" applyProtection="1">
      <alignment horizontal="center"/>
    </xf>
    <xf fontId="2" fillId="0" borderId="15" numFmtId="0" xfId="0" applyFont="1" applyBorder="1" applyAlignment="1" applyProtection="1">
      <alignment horizontal="center" vertical="center" wrapText="1"/>
    </xf>
    <xf fontId="2" fillId="0" borderId="16" numFmtId="0" xfId="0" applyFont="1" applyBorder="1" applyAlignment="1" applyProtection="1">
      <alignment horizontal="center" vertical="center"/>
    </xf>
    <xf fontId="2" fillId="0" borderId="17" numFmtId="0" xfId="0" applyFont="1" applyBorder="1" applyAlignment="1" applyProtection="1">
      <alignment horizontal="center" vertical="center"/>
    </xf>
    <xf fontId="2" fillId="0" borderId="18" numFmtId="0" xfId="0" applyFont="1" applyBorder="1" applyAlignment="1" applyProtection="1">
      <alignment horizontal="center" vertical="center"/>
    </xf>
    <xf fontId="4" fillId="3" borderId="19" numFmtId="0" xfId="0" applyFont="1" applyFill="1" applyBorder="1" applyAlignment="1">
      <alignment horizontal="center" vertical="center" wrapText="1"/>
    </xf>
    <xf fontId="2" fillId="3" borderId="19" numFmtId="0" xfId="0" applyFont="1" applyFill="1" applyBorder="1" applyAlignment="1">
      <alignment wrapText="1"/>
    </xf>
    <xf fontId="6" fillId="0" borderId="20" numFmtId="0" xfId="0" applyFont="1" applyBorder="1" applyAlignment="1" applyProtection="1">
      <alignment horizontal="center" vertical="center" wrapText="1"/>
    </xf>
    <xf fontId="6" fillId="0" borderId="21" numFmtId="0" xfId="0" applyFont="1" applyBorder="1" applyAlignment="1" applyProtection="1">
      <alignment vertical="center" wrapText="1"/>
    </xf>
    <xf fontId="6" fillId="0" borderId="20" numFmtId="0" xfId="0" applyFont="1" applyBorder="1" applyAlignment="1" applyProtection="1">
      <alignment vertical="center" wrapText="1"/>
    </xf>
    <xf fontId="6" fillId="0" borderId="12" numFmtId="0" xfId="0" applyFont="1" applyBorder="1" applyAlignment="1" applyProtection="1">
      <alignment vertical="center" wrapText="1"/>
    </xf>
    <xf fontId="6" fillId="0" borderId="17" numFmtId="0" xfId="0" applyFont="1" applyBorder="1" applyAlignment="1" applyProtection="1">
      <alignment vertical="center" wrapText="1"/>
    </xf>
    <xf fontId="2" fillId="0" borderId="22" numFmtId="0" xfId="0" applyFont="1" applyBorder="1" applyProtection="1"/>
    <xf fontId="4" fillId="0" borderId="0" numFmtId="0" xfId="0" applyFont="1" applyProtection="1"/>
    <xf fontId="4" fillId="0" borderId="23" numFmtId="0" xfId="0" applyFont="1" applyBorder="1" applyProtection="1"/>
    <xf fontId="4" fillId="8" borderId="23" numFmtId="0" xfId="0" applyFont="1" applyFill="1" applyBorder="1" applyProtection="1"/>
    <xf fontId="4" fillId="0" borderId="23" numFmtId="0" xfId="0" applyFont="1" applyBorder="1" applyAlignment="1" applyProtection="1">
      <alignment horizontal="center"/>
    </xf>
    <xf fontId="4" fillId="0" borderId="24" numFmtId="0" xfId="0" applyFont="1" applyBorder="1" applyAlignment="1" applyProtection="1">
      <alignment horizontal="center"/>
    </xf>
    <xf fontId="4" fillId="0" borderId="25" numFmtId="9" xfId="2" applyNumberFormat="1" applyFont="1" applyBorder="1" applyAlignment="1" applyProtection="1">
      <alignment horizontal="center"/>
    </xf>
    <xf fontId="4" fillId="0" borderId="26" numFmtId="0" xfId="0" applyFont="1" applyBorder="1" applyAlignment="1" applyProtection="1">
      <alignment horizontal="center"/>
    </xf>
    <xf fontId="4" fillId="0" borderId="25" numFmtId="0" xfId="0" applyFont="1" applyBorder="1" applyAlignment="1" applyProtection="1">
      <alignment horizontal="center"/>
    </xf>
    <xf fontId="4" fillId="6" borderId="27" numFmtId="0" xfId="0" applyFont="1" applyFill="1" applyBorder="1" applyAlignment="1" applyProtection="1">
      <alignment horizontal="center"/>
    </xf>
    <xf fontId="4" fillId="6" borderId="28" numFmtId="0" xfId="0" applyFont="1" applyFill="1" applyBorder="1" applyAlignment="1" applyProtection="1">
      <alignment horizontal="center"/>
    </xf>
    <xf fontId="4" fillId="6" borderId="26" numFmtId="0" xfId="0" applyFont="1" applyFill="1" applyBorder="1" applyProtection="1"/>
    <xf fontId="8" fillId="0" borderId="29" numFmtId="0" xfId="0" applyFont="1" applyBorder="1" applyAlignment="1" applyProtection="1">
      <alignment vertical="center"/>
    </xf>
    <xf fontId="9" fillId="0" borderId="29" numFmtId="0" xfId="0" applyFont="1" applyBorder="1" applyAlignment="1" applyProtection="1">
      <alignment horizontal="left"/>
    </xf>
    <xf fontId="2" fillId="0" borderId="29" numFmtId="0" xfId="0" applyFont="1" applyBorder="1" applyProtection="1"/>
    <xf fontId="2" fillId="0" borderId="30" numFmtId="0" xfId="0" applyFont="1" applyBorder="1" applyProtection="1"/>
    <xf fontId="2" fillId="8" borderId="29" numFmtId="0" xfId="0" applyFont="1" applyFill="1" applyBorder="1" applyProtection="1"/>
    <xf fontId="2" fillId="0" borderId="31" numFmtId="0" xfId="0" applyFont="1" applyBorder="1" applyAlignment="1" applyProtection="1">
      <alignment horizontal="center"/>
    </xf>
    <xf fontId="2" fillId="0" borderId="29" numFmtId="0" xfId="0" applyFont="1" applyBorder="1" applyAlignment="1" applyProtection="1">
      <alignment horizontal="center"/>
    </xf>
    <xf fontId="2" fillId="0" borderId="32" numFmtId="0" xfId="0" applyFont="1" applyBorder="1" applyAlignment="1" applyProtection="1">
      <alignment horizontal="center"/>
    </xf>
    <xf fontId="2" fillId="0" borderId="31" numFmtId="9" xfId="2" applyNumberFormat="1" applyFont="1" applyBorder="1" applyAlignment="1" applyProtection="1">
      <alignment horizontal="center"/>
    </xf>
    <xf fontId="2" fillId="0" borderId="33" numFmtId="0" xfId="0" applyFont="1" applyBorder="1" applyAlignment="1" applyProtection="1">
      <alignment horizontal="center"/>
    </xf>
    <xf fontId="2" fillId="0" borderId="34" numFmtId="0" xfId="0" applyFont="1" applyBorder="1" applyAlignment="1" applyProtection="1">
      <alignment horizontal="center"/>
    </xf>
    <xf fontId="2" fillId="0" borderId="33" numFmtId="9" xfId="2" applyNumberFormat="1" applyFont="1" applyBorder="1" applyAlignment="1" applyProtection="1">
      <alignment horizontal="center"/>
    </xf>
    <xf fontId="2" fillId="6" borderId="35" numFmtId="0" xfId="0" applyFont="1" applyFill="1" applyBorder="1" applyAlignment="1" applyProtection="1">
      <alignment horizontal="center"/>
    </xf>
    <xf fontId="2" fillId="6" borderId="36" numFmtId="0" xfId="0" applyFont="1" applyFill="1" applyBorder="1" applyAlignment="1" applyProtection="1">
      <alignment horizontal="center"/>
    </xf>
    <xf fontId="2" fillId="6" borderId="37" numFmtId="0" xfId="0" applyFont="1" applyFill="1" applyBorder="1" applyProtection="1"/>
    <xf fontId="2" fillId="6" borderId="31" numFmtId="0" xfId="0" applyFont="1" applyFill="1" applyBorder="1" applyProtection="1"/>
    <xf fontId="4" fillId="0" borderId="38" numFmtId="0" xfId="0" applyFont="1" applyBorder="1" applyProtection="1"/>
    <xf fontId="4" fillId="0" borderId="29" numFmtId="0" xfId="0" applyFont="1" applyBorder="1" applyProtection="1"/>
    <xf fontId="4" fillId="0" borderId="30" numFmtId="0" xfId="0" applyFont="1" applyBorder="1" applyProtection="1"/>
    <xf fontId="4" fillId="8" borderId="29" numFmtId="0" xfId="0" applyFont="1" applyFill="1" applyBorder="1" applyProtection="1"/>
    <xf fontId="4" fillId="0" borderId="31" numFmtId="0" xfId="0" applyFont="1" applyBorder="1" applyAlignment="1" applyProtection="1">
      <alignment horizontal="center"/>
    </xf>
    <xf fontId="4" fillId="0" borderId="29" numFmtId="0" xfId="0" applyFont="1" applyBorder="1" applyAlignment="1" applyProtection="1">
      <alignment horizontal="center"/>
    </xf>
    <xf fontId="4" fillId="0" borderId="32" numFmtId="0" xfId="0" applyFont="1" applyBorder="1" applyAlignment="1" applyProtection="1">
      <alignment horizontal="center"/>
    </xf>
    <xf fontId="4" fillId="0" borderId="31" numFmtId="9" xfId="2" applyNumberFormat="1" applyFont="1" applyBorder="1" applyAlignment="1" applyProtection="1">
      <alignment horizontal="center"/>
    </xf>
    <xf fontId="4" fillId="0" borderId="33" numFmtId="0" xfId="0" applyFont="1" applyBorder="1" applyAlignment="1" applyProtection="1">
      <alignment horizontal="center"/>
    </xf>
    <xf fontId="4" fillId="0" borderId="34" numFmtId="0" xfId="0" applyFont="1" applyBorder="1" applyAlignment="1" applyProtection="1">
      <alignment horizontal="center"/>
    </xf>
    <xf fontId="4" fillId="0" borderId="33" numFmtId="9" xfId="2" applyNumberFormat="1" applyFont="1" applyBorder="1" applyAlignment="1" applyProtection="1">
      <alignment horizontal="center"/>
    </xf>
    <xf fontId="4" fillId="6" borderId="35" numFmtId="0" xfId="0" applyFont="1" applyFill="1" applyBorder="1" applyAlignment="1" applyProtection="1">
      <alignment horizontal="center"/>
    </xf>
    <xf fontId="4" fillId="6" borderId="36" numFmtId="0" xfId="0" applyFont="1" applyFill="1" applyBorder="1" applyAlignment="1" applyProtection="1">
      <alignment horizontal="center"/>
    </xf>
    <xf fontId="4" fillId="6" borderId="31" numFmtId="0" xfId="0" applyFont="1" applyFill="1" applyBorder="1" applyProtection="1"/>
    <xf fontId="4" fillId="0" borderId="39" numFmtId="0" xfId="0" applyFont="1" applyBorder="1" applyProtection="1"/>
    <xf fontId="10" fillId="0" borderId="23" numFmtId="0" xfId="0" applyFont="1" applyBorder="1" applyProtection="1"/>
    <xf fontId="4" fillId="6" borderId="37" numFmtId="0" xfId="0" applyFont="1" applyFill="1" applyBorder="1" applyProtection="1"/>
    <xf fontId="2" fillId="0" borderId="40" numFmtId="0" xfId="0" applyFont="1" applyBorder="1" applyProtection="1"/>
    <xf fontId="2" fillId="6" borderId="41" numFmtId="0" xfId="0" applyFont="1" applyFill="1" applyBorder="1" applyAlignment="1" applyProtection="1">
      <alignment horizontal="center"/>
    </xf>
    <xf fontId="2" fillId="0" borderId="32" numFmtId="0" xfId="0" applyFont="1" applyBorder="1" applyProtection="1"/>
    <xf fontId="2" fillId="0" borderId="33" numFmtId="0" xfId="0" applyFont="1" applyBorder="1" applyProtection="1"/>
    <xf fontId="2" fillId="6" borderId="35" numFmtId="0" xfId="0" applyFont="1" applyFill="1" applyBorder="1" applyProtection="1"/>
    <xf fontId="2" fillId="6" borderId="36" numFmtId="0" xfId="0" applyFont="1" applyFill="1" applyBorder="1" applyProtection="1"/>
    <xf fontId="2" fillId="0" borderId="31" numFmtId="0" xfId="0" applyFont="1" applyBorder="1" applyProtection="1"/>
    <xf fontId="2" fillId="0" borderId="34" numFmtId="0" xfId="0" applyFont="1" applyBorder="1" applyProtection="1"/>
    <xf fontId="2" fillId="0" borderId="42" numFmtId="0" xfId="0" applyFont="1" applyBorder="1" applyProtection="1"/>
    <xf fontId="2" fillId="0" borderId="43" numFmtId="0" xfId="0" applyFont="1" applyBorder="1" applyProtection="1"/>
    <xf fontId="2" fillId="0" borderId="44" numFmtId="0" xfId="0" applyFont="1" applyBorder="1" applyProtection="1"/>
    <xf fontId="2" fillId="0" borderId="45" numFmtId="0" xfId="0" applyFont="1" applyBorder="1" applyProtection="1"/>
    <xf fontId="2" fillId="0" borderId="46" numFmtId="0" xfId="0" applyFont="1" applyBorder="1" applyProtection="1"/>
    <xf fontId="2" fillId="0" borderId="47" numFmtId="0" xfId="0" applyFont="1" applyBorder="1" applyProtection="1"/>
    <xf fontId="2" fillId="6" borderId="48" numFmtId="0" xfId="0" applyFont="1" applyFill="1" applyBorder="1" applyProtection="1"/>
    <xf fontId="2" fillId="6" borderId="49" numFmtId="0" xfId="0" applyFont="1" applyFill="1" applyBorder="1" applyProtection="1"/>
    <xf fontId="2" fillId="6" borderId="50" numFmtId="0" xfId="0" applyFont="1" applyFill="1" applyBorder="1" applyProtection="1"/>
    <xf fontId="2" fillId="0" borderId="51" numFmtId="0" xfId="0" applyFont="1" applyBorder="1" applyProtection="1"/>
    <xf fontId="2" fillId="2" borderId="52" numFmtId="0" xfId="0" applyFont="1" applyFill="1" applyBorder="1" applyAlignment="1" applyProtection="1">
      <alignment horizontal="right"/>
    </xf>
    <xf fontId="4" fillId="0" borderId="13" numFmtId="0" xfId="0" applyFont="1" applyBorder="1" applyAlignment="1" applyProtection="1">
      <alignment horizontal="center"/>
    </xf>
    <xf fontId="2" fillId="2" borderId="15" numFmtId="0" xfId="0" applyFont="1" applyFill="1" applyBorder="1" applyProtection="1"/>
    <xf fontId="2" fillId="2" borderId="17" numFmtId="0" xfId="0" applyFont="1" applyFill="1" applyBorder="1" applyAlignment="1" applyProtection="1">
      <alignment horizontal="right"/>
    </xf>
    <xf fontId="2" fillId="2" borderId="12" numFmtId="0" xfId="0" applyFont="1" applyFill="1" applyBorder="1" applyAlignment="1" applyProtection="1">
      <alignment horizontal="right"/>
    </xf>
    <xf fontId="4" fillId="0" borderId="13" numFmtId="2" xfId="0" applyNumberFormat="1" applyFont="1" applyBorder="1" applyAlignment="1" applyProtection="1">
      <alignment horizontal="center"/>
    </xf>
    <xf fontId="4" fillId="0" borderId="53" numFmtId="0" xfId="0" applyFont="1" applyBorder="1" applyProtection="1"/>
    <xf fontId="4" fillId="0" borderId="54" numFmtId="0" xfId="0" applyFont="1" applyBorder="1" applyProtection="1"/>
    <xf fontId="2" fillId="0" borderId="54" numFmtId="0" xfId="0" applyFont="1" applyBorder="1" applyProtection="1"/>
    <xf fontId="2" fillId="0" borderId="55" numFmtId="0" xfId="0" applyFont="1" applyBorder="1" applyProtection="1"/>
    <xf fontId="2" fillId="0" borderId="56" numFmtId="0" xfId="0" applyFont="1" applyBorder="1" applyProtection="1"/>
    <xf fontId="2" fillId="0" borderId="57" numFmtId="0" xfId="0" applyFont="1" applyBorder="1" applyProtection="1"/>
    <xf fontId="2" fillId="0" borderId="0" numFmtId="2" xfId="0" applyNumberFormat="1" applyFont="1" applyProtection="1"/>
    <xf fontId="2" fillId="0" borderId="58" numFmtId="0" xfId="0" applyFont="1" applyBorder="1" applyProtection="1"/>
    <xf fontId="2" fillId="0" borderId="59" numFmtId="0" xfId="0" applyFont="1" applyBorder="1" applyProtection="1"/>
    <xf fontId="2" fillId="0" borderId="60" numFmtId="0" xfId="0" applyFont="1" applyBorder="1" applyProtection="1"/>
    <xf fontId="4" fillId="0" borderId="2" numFmtId="0" xfId="0" applyFont="1" applyBorder="1" applyAlignment="1" applyProtection="1">
      <alignment vertical="center"/>
    </xf>
    <xf fontId="4" fillId="0" borderId="5" numFmtId="0" xfId="0" applyFont="1" applyBorder="1" applyProtection="1"/>
    <xf fontId="2" fillId="2" borderId="1" numFmtId="0" xfId="0" applyFont="1" applyFill="1" applyBorder="1" applyProtection="1"/>
    <xf fontId="2" fillId="2" borderId="0" numFmtId="0" xfId="0" applyFont="1" applyFill="1" applyProtection="1"/>
    <xf fontId="11" fillId="2" borderId="8" numFmtId="0" xfId="1" applyFont="1" applyFill="1" applyBorder="1" applyAlignment="1" applyProtection="1">
      <alignment vertical="center"/>
    </xf>
    <xf fontId="11" fillId="2" borderId="9" numFmtId="0" xfId="1" applyFont="1" applyFill="1" applyBorder="1" applyAlignment="1" applyProtection="1">
      <alignment vertical="center"/>
    </xf>
    <xf fontId="2" fillId="2" borderId="10" numFmtId="0" xfId="0" applyFont="1" applyFill="1" applyBorder="1" applyProtection="1"/>
    <xf fontId="4" fillId="0" borderId="13" numFmtId="0" xfId="0" applyFont="1" applyBorder="1" applyAlignment="1" applyProtection="1">
      <alignment vertical="center" wrapText="1"/>
    </xf>
    <xf fontId="4" fillId="0" borderId="13" numFmtId="0" xfId="0" applyFont="1" applyBorder="1" applyAlignment="1" applyProtection="1">
      <alignment vertical="center"/>
    </xf>
    <xf fontId="4" fillId="0" borderId="61" numFmtId="0" xfId="0" applyFont="1" applyBorder="1" applyProtection="1"/>
    <xf fontId="4" fillId="0" borderId="61" numFmtId="0" xfId="0" applyFont="1" applyBorder="1" applyAlignment="1" applyProtection="1">
      <alignment horizontal="center" vertical="center"/>
    </xf>
    <xf fontId="4" fillId="6" borderId="21" numFmtId="0" xfId="0" applyFont="1" applyFill="1" applyBorder="1" applyProtection="1"/>
    <xf fontId="2" fillId="0" borderId="61" numFmtId="0" xfId="0" applyFont="1" applyBorder="1" applyProtection="1"/>
    <xf fontId="2" fillId="0" borderId="29" numFmtId="0" xfId="0" applyFont="1" applyBorder="1" applyAlignment="1" applyProtection="1">
      <alignment horizontal="center" vertical="center"/>
    </xf>
    <xf fontId="2" fillId="0" borderId="61" numFmtId="0" xfId="0" applyFont="1" applyBorder="1" applyAlignment="1" applyProtection="1">
      <alignment horizontal="center" vertical="center"/>
    </xf>
    <xf fontId="2" fillId="8" borderId="29" numFmtId="0" xfId="0" applyFont="1" applyFill="1" applyBorder="1" applyAlignment="1" applyProtection="1">
      <alignment horizontal="center" vertical="center"/>
    </xf>
    <xf fontId="2" fillId="8" borderId="29" numFmtId="0" xfId="0" applyFont="1" applyFill="1" applyBorder="1" applyAlignment="1" applyProtection="1">
      <alignment horizontal="center"/>
    </xf>
    <xf fontId="4" fillId="0" borderId="43" numFmtId="0" xfId="0" applyFont="1" applyBorder="1" applyProtection="1"/>
    <xf fontId="4" fillId="0" borderId="43" numFmtId="0" xfId="0" applyFont="1" applyBorder="1" applyAlignment="1" applyProtection="1">
      <alignment horizontal="center" vertical="center"/>
    </xf>
    <xf fontId="4" fillId="6" borderId="62" numFmtId="0" xfId="0" applyFont="1" applyFill="1" applyBorder="1" applyProtection="1"/>
    <xf fontId="2" fillId="0" borderId="33" numFmtId="9" xfId="0" applyNumberFormat="1" applyFont="1" applyBorder="1" applyAlignment="1" applyProtection="1">
      <alignment horizontal="center"/>
    </xf>
    <xf fontId="2" fillId="6" borderId="63" numFmtId="0" xfId="0" applyFont="1" applyFill="1" applyBorder="1" applyProtection="1"/>
    <xf fontId="2" fillId="6" borderId="6" numFmtId="0" xfId="0" applyFont="1" applyFill="1" applyBorder="1" applyAlignment="1" applyProtection="1">
      <alignment horizontal="center"/>
    </xf>
    <xf fontId="2" fillId="6" borderId="6" numFmtId="0" xfId="0" applyFont="1" applyFill="1" applyBorder="1" applyProtection="1"/>
    <xf fontId="2" fillId="0" borderId="61" numFmtId="0" xfId="0" applyFont="1" applyBorder="1" applyAlignment="1" applyProtection="1">
      <alignment horizontal="center"/>
    </xf>
    <xf fontId="2" fillId="0" borderId="64" numFmtId="0" xfId="0" applyFont="1" applyBorder="1" applyProtection="1"/>
    <xf fontId="2" fillId="0" borderId="65" numFmtId="0" xfId="0" applyFont="1" applyBorder="1" applyProtection="1"/>
    <xf fontId="2" fillId="0" borderId="66" numFmtId="0" xfId="0" applyFont="1" applyBorder="1" applyProtection="1"/>
    <xf fontId="2" fillId="6" borderId="67" numFmtId="0" xfId="0" applyFont="1" applyFill="1" applyBorder="1" applyProtection="1"/>
    <xf fontId="2" fillId="6" borderId="67" numFmtId="0" xfId="0" applyFont="1" applyFill="1" applyBorder="1" applyAlignment="1" applyProtection="1">
      <alignment horizontal="center"/>
    </xf>
    <xf fontId="2" fillId="6" borderId="62" numFmtId="0" xfId="0" applyFont="1" applyFill="1" applyBorder="1" applyProtection="1"/>
    <xf fontId="2" fillId="0" borderId="10" numFmtId="0" xfId="0" applyFont="1" applyBorder="1" applyProtection="1"/>
    <xf fontId="2" fillId="6" borderId="5" numFmtId="0" xfId="0" applyFont="1" applyFill="1" applyBorder="1" applyProtection="1"/>
    <xf fontId="2" fillId="6" borderId="10" numFmtId="0" xfId="0" applyFont="1" applyFill="1" applyBorder="1" applyProtection="1"/>
    <xf fontId="2" fillId="0" borderId="68" numFmtId="0" xfId="0" applyFont="1" applyBorder="1" applyProtection="1"/>
    <xf fontId="2" fillId="6" borderId="69" numFmtId="0" xfId="0" applyFont="1" applyFill="1" applyBorder="1" applyProtection="1"/>
    <xf fontId="2" fillId="6" borderId="70" numFmtId="0" xfId="0" applyFont="1" applyFill="1" applyBorder="1" applyProtection="1"/>
    <xf fontId="2" fillId="2" borderId="71" numFmtId="0" xfId="0" applyFont="1" applyFill="1" applyBorder="1" applyAlignment="1" applyProtection="1">
      <alignment horizontal="right"/>
    </xf>
    <xf fontId="2" fillId="2" borderId="52" numFmtId="0" xfId="0" applyFont="1" applyFill="1" applyBorder="1" applyProtection="1"/>
    <xf fontId="12" fillId="0" borderId="72" numFmtId="0" xfId="0" applyFont="1" applyBorder="1" applyProtection="1"/>
    <xf fontId="8" fillId="0" borderId="51" numFmtId="0" xfId="0" applyFont="1" applyBorder="1" applyProtection="1"/>
    <xf fontId="13" fillId="0" borderId="51" numFmtId="0" xfId="0" applyFont="1" applyBorder="1" applyProtection="1"/>
    <xf fontId="2" fillId="0" borderId="73" numFmtId="0" xfId="0" applyFont="1" applyBorder="1" applyProtection="1"/>
    <xf fontId="0" fillId="0" borderId="0" numFmtId="0" xfId="0" applyProtection="1"/>
    <xf fontId="0" fillId="0" borderId="0" numFmtId="0" xfId="0" applyAlignment="1" applyProtection="1">
      <alignment wrapText="1"/>
    </xf>
  </cellXfs>
  <cellStyles count="3">
    <cellStyle name="Normal" xfId="0" builtinId="0"/>
    <cellStyle name="Normal 2" xfId="1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microsoft.com/office/2017/10/relationships/person" Target="persons/person.xml"/><Relationship  Id="rId2" Type="http://schemas.openxmlformats.org/officeDocument/2006/relationships/worksheet" Target="worksheets/sheet1.xml"/><Relationship  Id="rId3" Type="http://schemas.openxmlformats.org/officeDocument/2006/relationships/worksheet" Target="worksheets/sheet2.xml"/><Relationship  Id="rId4" Type="http://schemas.openxmlformats.org/officeDocument/2006/relationships/worksheet" Target="worksheets/sheet3.xml"/><Relationship  Id="rId5" Type="http://schemas.openxmlformats.org/officeDocument/2006/relationships/theme" Target="theme/theme1.xml"/><Relationship  Id="rId6" Type="http://schemas.openxmlformats.org/officeDocument/2006/relationships/sharedStrings" Target="sharedStrings.xml"/><Relationship  Id="rId7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URIELLE RUSTAT" id="{478B04EA-4BC9-AE97-12C8-7A4A222176FD}"/>
</personList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èm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9" personId="{478B04EA-4BC9-AE97-12C8-7A4A222176FD}" id="{61337BEE-A887-F489-3F8E-5ACBE96D938C}" done="0">
    <text xml:space="preserve">Si vous n'utilisez pas cette colonne, vous pouvez la supprimer.
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B9" personId="{478B04EA-4BC9-AE97-12C8-7A4A222176FD}" id="{F305FCED-5457-8376-1E5F-21C2339787D9}" done="0">
    <text xml:space="preserve">Si vous n'utilisez pas cette colonne, vous pouvez la supprimer.
</text>
  </threadedComment>
</ThreadedComments>
</file>

<file path=xl/worksheets/_rels/sheet1.xml.rels><?xml version="1.0" encoding="UTF-8" standalone="yes"?><Relationships xmlns="http://schemas.openxmlformats.org/package/2006/relationships"><Relationship  Id="rId1" Type="http://schemas.microsoft.com/office/2017/10/relationships/threadedComment" Target="../threadedComments/threadedComment1.xml"/><Relationship  Id="rId2" Type="http://schemas.openxmlformats.org/officeDocument/2006/relationships/comments" Target="../comments1.xml"/><Relationship  Id="rId3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 Id="rId1" Type="http://schemas.microsoft.com/office/2017/10/relationships/threadedComment" Target="../threadedComments/threadedComment2.xml"/><Relationship  Id="rId2" Type="http://schemas.openxmlformats.org/officeDocument/2006/relationships/comments" Target="../comments2.xml"/><Relationship  Id="rId3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80" workbookViewId="0">
      <selection activeCell="A23" activeCellId="0" sqref="23:25"/>
    </sheetView>
  </sheetViews>
  <sheetFormatPr baseColWidth="10" defaultColWidth="10.85546875" defaultRowHeight="14.25"/>
  <cols>
    <col min="1" max="2" style="1" width="10.85546875"/>
    <col customWidth="1" min="3" max="3" style="1" width="62.5703125"/>
    <col customWidth="1" min="4" max="5" style="1" width="11.5703125"/>
    <col customWidth="1" min="6" max="6" style="1" width="9.85546875"/>
    <col customWidth="1" min="7" max="7" style="1" width="7.5703125"/>
    <col customWidth="1" min="8" max="8" style="1" width="6.85546875"/>
    <col customWidth="1" min="9" max="9" style="1" width="7.85546875"/>
    <col customWidth="1" min="10" max="10" style="1" width="13"/>
    <col customWidth="1" min="11" max="11" style="1" width="8.5703125"/>
    <col customWidth="1" min="12" max="12" style="1" width="8.42578125"/>
    <col customWidth="1" min="13" max="13" style="1" width="8.5703125"/>
    <col customWidth="1" min="14" max="14" style="1" width="8.42578125"/>
    <col customWidth="1" min="15" max="15" style="1" width="8.140625"/>
    <col customWidth="1" min="16" max="16" style="1" width="8.85546875"/>
    <col customWidth="1" min="17" max="17" style="1" width="7.140625"/>
    <col customWidth="1" min="18" max="18" style="1" width="8.140625"/>
    <col customWidth="1" min="19" max="21" style="1" width="6.85546875"/>
    <col min="22" max="16384" style="1" width="10.85546875"/>
  </cols>
  <sheetData>
    <row r="1" ht="15" customHeight="1">
      <c r="H1" s="2" t="s">
        <v>0</v>
      </c>
      <c r="I1" s="2"/>
      <c r="J1" s="2"/>
      <c r="K1" s="2"/>
      <c r="L1" s="2"/>
      <c r="M1" s="2"/>
      <c r="N1" s="2"/>
      <c r="O1" s="2"/>
      <c r="P1" s="2"/>
    </row>
    <row r="2">
      <c r="F2" s="3" t="s">
        <v>1</v>
      </c>
      <c r="G2" s="3"/>
      <c r="H2" s="3"/>
      <c r="I2" s="3"/>
      <c r="M2" s="1"/>
      <c r="O2" s="1" t="s">
        <v>2</v>
      </c>
    </row>
    <row r="3">
      <c r="K3" s="4"/>
      <c r="M3" s="4"/>
      <c r="R3" s="4"/>
      <c r="S3" s="4"/>
      <c r="T3" s="4"/>
      <c r="U3" s="4"/>
    </row>
    <row r="4">
      <c r="C4" s="5" t="s">
        <v>3</v>
      </c>
      <c r="D4" s="5"/>
      <c r="E4" s="5"/>
      <c r="F4" s="5"/>
      <c r="G4" s="5"/>
      <c r="H4" s="5"/>
      <c r="I4" s="5"/>
      <c r="J4" s="5"/>
      <c r="K4" s="6" t="s">
        <v>4</v>
      </c>
      <c r="L4" s="6"/>
      <c r="M4" s="6"/>
      <c r="N4" s="6"/>
      <c r="O4" s="7" t="s">
        <v>5</v>
      </c>
      <c r="P4" s="7"/>
      <c r="Q4" s="7"/>
      <c r="R4" s="7"/>
      <c r="S4" s="7"/>
      <c r="T4" s="7"/>
      <c r="U4" s="7"/>
    </row>
    <row r="5">
      <c r="C5" s="8" t="s">
        <v>6</v>
      </c>
      <c r="D5" s="8"/>
      <c r="E5" s="8"/>
      <c r="F5" s="8"/>
      <c r="G5" s="8"/>
      <c r="H5" s="8"/>
      <c r="I5" s="8"/>
      <c r="J5" s="8"/>
      <c r="K5" s="9" t="s">
        <v>7</v>
      </c>
      <c r="L5" s="9"/>
      <c r="M5" s="9"/>
      <c r="N5" s="9"/>
      <c r="O5" s="10" t="s">
        <v>8</v>
      </c>
      <c r="P5" s="10"/>
      <c r="Q5" s="10"/>
      <c r="R5" s="10"/>
      <c r="S5" s="10"/>
      <c r="T5" s="10"/>
      <c r="U5" s="10"/>
    </row>
    <row r="6">
      <c r="C6" s="8" t="s">
        <v>9</v>
      </c>
      <c r="D6" s="8"/>
      <c r="E6" s="8"/>
      <c r="F6" s="8"/>
      <c r="G6" s="8"/>
      <c r="H6" s="8"/>
      <c r="I6" s="8"/>
      <c r="J6" s="8"/>
      <c r="K6" s="9" t="s">
        <v>10</v>
      </c>
      <c r="L6" s="9"/>
      <c r="M6" s="9"/>
      <c r="N6" s="9"/>
      <c r="O6" s="10" t="s">
        <v>11</v>
      </c>
      <c r="P6" s="10"/>
      <c r="Q6" s="10"/>
      <c r="R6" s="10"/>
      <c r="S6" s="10"/>
      <c r="T6" s="10"/>
      <c r="U6" s="10"/>
    </row>
    <row r="7">
      <c r="C7" s="8" t="s">
        <v>12</v>
      </c>
      <c r="D7" s="8"/>
      <c r="E7" s="8"/>
      <c r="F7" s="8"/>
      <c r="G7" s="8"/>
      <c r="H7" s="8"/>
      <c r="I7" s="8"/>
      <c r="J7" s="8"/>
      <c r="K7" s="9" t="s">
        <v>13</v>
      </c>
      <c r="L7" s="9"/>
      <c r="M7" s="9"/>
      <c r="N7" s="9"/>
      <c r="O7" s="11" t="s">
        <v>14</v>
      </c>
      <c r="P7" s="11"/>
      <c r="Q7" s="11"/>
      <c r="R7" s="11"/>
      <c r="S7" s="11"/>
      <c r="T7" s="11"/>
      <c r="U7" s="11"/>
    </row>
    <row r="8">
      <c r="C8" s="8" t="s">
        <v>15</v>
      </c>
      <c r="D8" s="8"/>
      <c r="E8" s="8"/>
      <c r="F8" s="8"/>
      <c r="G8" s="8"/>
      <c r="H8" s="8"/>
      <c r="I8" s="8"/>
      <c r="J8" s="8"/>
      <c r="K8" s="12"/>
      <c r="L8" s="12"/>
      <c r="M8" s="13"/>
      <c r="N8" s="13"/>
      <c r="O8" s="14"/>
      <c r="P8" s="15"/>
      <c r="Q8" s="15"/>
      <c r="R8" s="12"/>
      <c r="S8" s="13"/>
      <c r="T8" s="13"/>
      <c r="U8" s="16"/>
    </row>
    <row r="9" ht="15" customHeight="1">
      <c r="A9" s="17" t="s">
        <v>16</v>
      </c>
      <c r="B9" s="18" t="s">
        <v>17</v>
      </c>
      <c r="C9" s="19" t="s">
        <v>18</v>
      </c>
      <c r="D9" s="20" t="s">
        <v>19</v>
      </c>
      <c r="E9" s="20" t="s">
        <v>20</v>
      </c>
      <c r="F9" s="20" t="s">
        <v>21</v>
      </c>
      <c r="G9" s="20" t="s">
        <v>22</v>
      </c>
      <c r="H9" s="21" t="s">
        <v>23</v>
      </c>
      <c r="I9" s="20" t="s">
        <v>24</v>
      </c>
      <c r="J9" s="22" t="s">
        <v>25</v>
      </c>
      <c r="K9" s="22"/>
      <c r="L9" s="22"/>
      <c r="M9" s="22"/>
      <c r="N9" s="22"/>
      <c r="O9" s="22"/>
      <c r="P9" s="22"/>
      <c r="Q9" s="22"/>
      <c r="R9" s="23" t="s">
        <v>26</v>
      </c>
      <c r="S9" s="23"/>
      <c r="T9" s="23"/>
      <c r="U9" s="23"/>
    </row>
    <row r="10">
      <c r="A10" s="24"/>
      <c r="B10" s="25"/>
      <c r="C10" s="19"/>
      <c r="D10" s="20"/>
      <c r="E10" s="20"/>
      <c r="F10" s="20"/>
      <c r="G10" s="20"/>
      <c r="H10" s="20"/>
      <c r="I10" s="20"/>
      <c r="J10" s="22"/>
      <c r="K10" s="22"/>
      <c r="L10" s="22"/>
      <c r="M10" s="22"/>
      <c r="N10" s="22"/>
      <c r="O10" s="22"/>
      <c r="P10" s="22"/>
      <c r="Q10" s="22"/>
      <c r="R10" s="23"/>
      <c r="S10" s="23"/>
      <c r="T10" s="23"/>
      <c r="U10" s="23"/>
    </row>
    <row r="11" ht="15.75" customHeight="1">
      <c r="A11" s="24"/>
      <c r="B11" s="25"/>
      <c r="C11" s="19"/>
      <c r="D11" s="20"/>
      <c r="E11" s="20"/>
      <c r="F11" s="20"/>
      <c r="G11" s="20"/>
      <c r="H11" s="20"/>
      <c r="I11" s="20"/>
      <c r="J11" s="26" t="s">
        <v>27</v>
      </c>
      <c r="K11" s="26"/>
      <c r="L11" s="26"/>
      <c r="M11" s="26"/>
      <c r="N11" s="26" t="s">
        <v>28</v>
      </c>
      <c r="O11" s="26"/>
      <c r="P11" s="26"/>
      <c r="Q11" s="26"/>
      <c r="R11" s="27" t="s">
        <v>29</v>
      </c>
      <c r="S11" s="28" t="s">
        <v>30</v>
      </c>
      <c r="T11" s="29" t="s">
        <v>31</v>
      </c>
      <c r="U11" s="30" t="s">
        <v>32</v>
      </c>
    </row>
    <row r="12" ht="38.25">
      <c r="A12" s="31"/>
      <c r="B12" s="32"/>
      <c r="C12" s="19"/>
      <c r="D12" s="20"/>
      <c r="E12" s="20"/>
      <c r="F12" s="20"/>
      <c r="G12" s="20"/>
      <c r="H12" s="20"/>
      <c r="I12" s="20"/>
      <c r="J12" s="33" t="s">
        <v>33</v>
      </c>
      <c r="K12" s="34" t="s">
        <v>34</v>
      </c>
      <c r="L12" s="35" t="s">
        <v>35</v>
      </c>
      <c r="M12" s="36" t="s">
        <v>36</v>
      </c>
      <c r="N12" s="35" t="s">
        <v>37</v>
      </c>
      <c r="O12" s="34" t="s">
        <v>38</v>
      </c>
      <c r="P12" s="35" t="s">
        <v>39</v>
      </c>
      <c r="Q12" s="37" t="s">
        <v>40</v>
      </c>
      <c r="R12" s="27"/>
      <c r="S12" s="28"/>
      <c r="T12" s="29"/>
      <c r="U12" s="30"/>
    </row>
    <row r="13">
      <c r="A13" s="38"/>
      <c r="B13" s="38"/>
      <c r="C13" s="21" t="s">
        <v>41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</row>
    <row r="14" s="39" customFormat="1">
      <c r="A14" s="40"/>
      <c r="B14" s="40"/>
      <c r="C14" s="40" t="s">
        <v>42</v>
      </c>
      <c r="D14" s="40"/>
      <c r="E14" s="40"/>
      <c r="F14" s="41" t="s">
        <v>43</v>
      </c>
      <c r="G14" s="42" t="s">
        <v>44</v>
      </c>
      <c r="H14" s="42">
        <v>15</v>
      </c>
      <c r="I14" s="42">
        <v>15</v>
      </c>
      <c r="J14" s="43"/>
      <c r="K14" s="44"/>
      <c r="L14" s="43"/>
      <c r="M14" s="45"/>
      <c r="N14" s="43"/>
      <c r="O14" s="46"/>
      <c r="P14" s="43"/>
      <c r="Q14" s="46"/>
      <c r="R14" s="47"/>
      <c r="S14" s="48"/>
      <c r="T14" s="48">
        <f>T15+T16+T17+T18</f>
        <v>63</v>
      </c>
      <c r="U14" s="49"/>
    </row>
    <row r="15">
      <c r="A15" s="50" t="s">
        <v>45</v>
      </c>
      <c r="B15" s="51" t="s">
        <v>46</v>
      </c>
      <c r="C15" s="52" t="s">
        <v>47</v>
      </c>
      <c r="D15" s="53" t="s">
        <v>48</v>
      </c>
      <c r="E15" s="40" t="s">
        <v>49</v>
      </c>
      <c r="F15" s="54" t="s">
        <v>50</v>
      </c>
      <c r="G15" s="55"/>
      <c r="H15" s="56">
        <v>5</v>
      </c>
      <c r="I15" s="56">
        <v>5</v>
      </c>
      <c r="J15" s="57" t="s">
        <v>51</v>
      </c>
      <c r="K15" s="58">
        <v>0.29999999999999999</v>
      </c>
      <c r="L15" s="57" t="s">
        <v>51</v>
      </c>
      <c r="M15" s="58">
        <v>0.69999999999999996</v>
      </c>
      <c r="N15" s="57" t="s">
        <v>52</v>
      </c>
      <c r="O15" s="59"/>
      <c r="P15" s="60" t="s">
        <v>51</v>
      </c>
      <c r="Q15" s="61">
        <v>1</v>
      </c>
      <c r="R15" s="62"/>
      <c r="S15" s="63"/>
      <c r="T15" s="63">
        <v>21</v>
      </c>
      <c r="U15" s="64"/>
    </row>
    <row r="16">
      <c r="A16" s="50" t="s">
        <v>53</v>
      </c>
      <c r="B16" s="51" t="s">
        <v>46</v>
      </c>
      <c r="C16" s="52" t="s">
        <v>54</v>
      </c>
      <c r="D16" s="53" t="s">
        <v>48</v>
      </c>
      <c r="E16" s="40" t="s">
        <v>49</v>
      </c>
      <c r="F16" s="52" t="s">
        <v>55</v>
      </c>
      <c r="G16" s="56"/>
      <c r="H16" s="56">
        <v>3</v>
      </c>
      <c r="I16" s="56">
        <v>3</v>
      </c>
      <c r="J16" s="57" t="s">
        <v>51</v>
      </c>
      <c r="K16" s="58">
        <v>1</v>
      </c>
      <c r="L16" s="57"/>
      <c r="M16" s="61"/>
      <c r="N16" s="57" t="s">
        <v>52</v>
      </c>
      <c r="O16" s="59"/>
      <c r="P16" s="60" t="s">
        <v>51</v>
      </c>
      <c r="Q16" s="61">
        <v>1</v>
      </c>
      <c r="R16" s="62"/>
      <c r="S16" s="63"/>
      <c r="T16" s="63">
        <v>14</v>
      </c>
      <c r="U16" s="65"/>
    </row>
    <row r="17">
      <c r="A17" s="50" t="s">
        <v>45</v>
      </c>
      <c r="B17" s="51" t="s">
        <v>46</v>
      </c>
      <c r="C17" s="52" t="s">
        <v>56</v>
      </c>
      <c r="D17" s="53" t="s">
        <v>48</v>
      </c>
      <c r="E17" s="66" t="s">
        <v>49</v>
      </c>
      <c r="F17" s="54" t="s">
        <v>57</v>
      </c>
      <c r="G17" s="56"/>
      <c r="H17" s="56">
        <v>4</v>
      </c>
      <c r="I17" s="56">
        <v>4</v>
      </c>
      <c r="J17" s="57" t="s">
        <v>51</v>
      </c>
      <c r="K17" s="58">
        <v>1</v>
      </c>
      <c r="L17" s="57"/>
      <c r="M17" s="61"/>
      <c r="N17" s="57" t="s">
        <v>52</v>
      </c>
      <c r="O17" s="59"/>
      <c r="P17" s="60" t="s">
        <v>51</v>
      </c>
      <c r="Q17" s="61">
        <v>1</v>
      </c>
      <c r="R17" s="62"/>
      <c r="S17" s="63"/>
      <c r="T17" s="63">
        <v>14</v>
      </c>
      <c r="U17" s="65"/>
    </row>
    <row r="18">
      <c r="A18" s="50" t="s">
        <v>58</v>
      </c>
      <c r="B18" s="51" t="s">
        <v>46</v>
      </c>
      <c r="C18" s="52" t="s">
        <v>59</v>
      </c>
      <c r="D18" s="52" t="s">
        <v>48</v>
      </c>
      <c r="E18" s="40" t="s">
        <v>49</v>
      </c>
      <c r="F18" s="54" t="s">
        <v>60</v>
      </c>
      <c r="G18" s="55"/>
      <c r="H18" s="56">
        <v>3</v>
      </c>
      <c r="I18" s="56">
        <v>3</v>
      </c>
      <c r="J18" s="57" t="s">
        <v>51</v>
      </c>
      <c r="K18" s="58">
        <v>1</v>
      </c>
      <c r="L18" s="57"/>
      <c r="M18" s="58"/>
      <c r="N18" s="57" t="s">
        <v>52</v>
      </c>
      <c r="O18" s="59"/>
      <c r="P18" s="60" t="s">
        <v>51</v>
      </c>
      <c r="Q18" s="61">
        <v>1</v>
      </c>
      <c r="R18" s="62"/>
      <c r="S18" s="63"/>
      <c r="T18" s="63">
        <v>14</v>
      </c>
      <c r="U18" s="65"/>
    </row>
    <row r="19">
      <c r="A19" s="67"/>
      <c r="B19" s="67"/>
      <c r="C19" s="67" t="s">
        <v>61</v>
      </c>
      <c r="D19" s="68"/>
      <c r="E19" s="67"/>
      <c r="F19" s="69" t="s">
        <v>62</v>
      </c>
      <c r="G19" s="70" t="s">
        <v>44</v>
      </c>
      <c r="H19" s="71">
        <v>15</v>
      </c>
      <c r="I19" s="71">
        <v>15</v>
      </c>
      <c r="J19" s="72"/>
      <c r="K19" s="73"/>
      <c r="L19" s="72"/>
      <c r="M19" s="73"/>
      <c r="N19" s="72"/>
      <c r="O19" s="74"/>
      <c r="P19" s="75"/>
      <c r="Q19" s="76"/>
      <c r="R19" s="77"/>
      <c r="S19" s="78"/>
      <c r="T19" s="78">
        <f>T20+T21+T22+T23</f>
        <v>98</v>
      </c>
      <c r="U19" s="79"/>
      <c r="V19" s="39"/>
    </row>
    <row r="20">
      <c r="A20" s="50" t="s">
        <v>58</v>
      </c>
      <c r="B20" s="51" t="s">
        <v>63</v>
      </c>
      <c r="C20" s="52" t="s">
        <v>64</v>
      </c>
      <c r="D20" s="53" t="s">
        <v>48</v>
      </c>
      <c r="E20" s="66" t="s">
        <v>49</v>
      </c>
      <c r="F20" s="52" t="s">
        <v>65</v>
      </c>
      <c r="G20" s="55"/>
      <c r="H20" s="56">
        <v>4</v>
      </c>
      <c r="I20" s="56">
        <v>4</v>
      </c>
      <c r="J20" s="57" t="s">
        <v>51</v>
      </c>
      <c r="K20" s="58">
        <v>1</v>
      </c>
      <c r="L20" s="57"/>
      <c r="M20" s="58"/>
      <c r="N20" s="57" t="s">
        <v>52</v>
      </c>
      <c r="O20" s="59"/>
      <c r="P20" s="60" t="s">
        <v>51</v>
      </c>
      <c r="Q20" s="61">
        <v>1</v>
      </c>
      <c r="R20" s="62"/>
      <c r="S20" s="63"/>
      <c r="T20" s="63">
        <v>21</v>
      </c>
      <c r="U20" s="65"/>
    </row>
    <row r="21">
      <c r="A21" s="50" t="s">
        <v>53</v>
      </c>
      <c r="B21" s="51" t="s">
        <v>66</v>
      </c>
      <c r="C21" s="52" t="s">
        <v>67</v>
      </c>
      <c r="D21" s="53" t="s">
        <v>48</v>
      </c>
      <c r="E21" s="40" t="s">
        <v>49</v>
      </c>
      <c r="F21" s="54" t="s">
        <v>68</v>
      </c>
      <c r="G21" s="55"/>
      <c r="H21" s="56">
        <v>4</v>
      </c>
      <c r="I21" s="56">
        <v>4</v>
      </c>
      <c r="J21" s="57" t="s">
        <v>51</v>
      </c>
      <c r="K21" s="58">
        <v>1</v>
      </c>
      <c r="L21" s="57"/>
      <c r="M21" s="58"/>
      <c r="N21" s="57" t="s">
        <v>52</v>
      </c>
      <c r="O21" s="59"/>
      <c r="P21" s="60" t="s">
        <v>51</v>
      </c>
      <c r="Q21" s="61">
        <v>1</v>
      </c>
      <c r="R21" s="62"/>
      <c r="S21" s="63"/>
      <c r="T21" s="63">
        <v>28</v>
      </c>
      <c r="U21" s="65"/>
    </row>
    <row r="22" ht="15.75">
      <c r="A22" s="50" t="s">
        <v>69</v>
      </c>
      <c r="B22" s="51" t="s">
        <v>70</v>
      </c>
      <c r="C22" s="52" t="s">
        <v>71</v>
      </c>
      <c r="D22" s="53" t="s">
        <v>48</v>
      </c>
      <c r="E22" s="80" t="s">
        <v>49</v>
      </c>
      <c r="F22" s="54" t="s">
        <v>72</v>
      </c>
      <c r="G22" s="55"/>
      <c r="H22" s="56">
        <v>2</v>
      </c>
      <c r="I22" s="56">
        <v>2</v>
      </c>
      <c r="J22" s="57" t="s">
        <v>51</v>
      </c>
      <c r="K22" s="58">
        <v>1</v>
      </c>
      <c r="L22" s="57"/>
      <c r="M22" s="58"/>
      <c r="N22" s="57" t="s">
        <v>52</v>
      </c>
      <c r="O22" s="59"/>
      <c r="P22" s="60" t="s">
        <v>51</v>
      </c>
      <c r="Q22" s="61">
        <v>1</v>
      </c>
      <c r="R22" s="62"/>
      <c r="S22" s="63"/>
      <c r="T22" s="63">
        <v>14</v>
      </c>
      <c r="U22" s="65"/>
    </row>
    <row r="23" s="39" customFormat="1">
      <c r="A23" s="50" t="s">
        <v>45</v>
      </c>
      <c r="B23" s="51" t="s">
        <v>70</v>
      </c>
      <c r="C23" s="52" t="s">
        <v>73</v>
      </c>
      <c r="D23" s="53" t="s">
        <v>48</v>
      </c>
      <c r="E23" s="81" t="s">
        <v>49</v>
      </c>
      <c r="F23" s="54" t="s">
        <v>74</v>
      </c>
      <c r="G23" s="55"/>
      <c r="H23" s="56">
        <v>5</v>
      </c>
      <c r="I23" s="56">
        <v>5</v>
      </c>
      <c r="J23" s="57" t="s">
        <v>51</v>
      </c>
      <c r="K23" s="58">
        <v>1</v>
      </c>
      <c r="L23" s="57"/>
      <c r="M23" s="58"/>
      <c r="N23" s="57" t="s">
        <v>52</v>
      </c>
      <c r="O23" s="59"/>
      <c r="P23" s="60" t="s">
        <v>51</v>
      </c>
      <c r="Q23" s="61">
        <v>1</v>
      </c>
      <c r="R23" s="62"/>
      <c r="S23" s="63"/>
      <c r="T23" s="63">
        <f>21+14</f>
        <v>35</v>
      </c>
      <c r="U23" s="64"/>
      <c r="V23" s="1"/>
    </row>
    <row r="24">
      <c r="A24" s="67"/>
      <c r="B24" s="67"/>
      <c r="C24" s="67"/>
      <c r="D24" s="67"/>
      <c r="E24" s="67"/>
      <c r="F24" s="67"/>
      <c r="G24" s="70"/>
      <c r="H24" s="71"/>
      <c r="I24" s="71"/>
      <c r="J24" s="72"/>
      <c r="K24" s="73"/>
      <c r="L24" s="72"/>
      <c r="M24" s="73"/>
      <c r="N24" s="72"/>
      <c r="O24" s="74"/>
      <c r="P24" s="75"/>
      <c r="Q24" s="76"/>
      <c r="R24" s="77"/>
      <c r="S24" s="78"/>
      <c r="T24" s="78"/>
      <c r="U24" s="82"/>
      <c r="V24" s="39"/>
    </row>
    <row r="25">
      <c r="A25" s="67"/>
      <c r="B25" s="67"/>
      <c r="C25" s="52"/>
      <c r="D25" s="52"/>
      <c r="E25" s="52"/>
      <c r="F25" s="52"/>
      <c r="G25" s="55"/>
      <c r="H25" s="56"/>
      <c r="I25" s="56"/>
      <c r="J25" s="57"/>
      <c r="K25" s="58"/>
      <c r="L25" s="57"/>
      <c r="M25" s="58"/>
      <c r="N25" s="57"/>
      <c r="O25" s="59"/>
      <c r="P25" s="60"/>
      <c r="Q25" s="61"/>
      <c r="R25" s="62"/>
      <c r="S25" s="63"/>
      <c r="T25" s="63"/>
      <c r="U25" s="64"/>
    </row>
    <row r="26">
      <c r="A26" s="67"/>
      <c r="B26" s="67"/>
      <c r="C26" s="52"/>
      <c r="D26" s="52"/>
      <c r="E26" s="52"/>
      <c r="F26" s="52"/>
      <c r="G26" s="55"/>
      <c r="H26" s="56"/>
      <c r="I26" s="56"/>
      <c r="J26" s="57"/>
      <c r="K26" s="58"/>
      <c r="L26" s="57"/>
      <c r="M26" s="58"/>
      <c r="N26" s="57"/>
      <c r="O26" s="59"/>
      <c r="P26" s="60"/>
      <c r="Q26" s="61"/>
      <c r="R26" s="62"/>
      <c r="S26" s="63"/>
      <c r="T26" s="63"/>
      <c r="U26" s="64"/>
    </row>
    <row r="27">
      <c r="A27" s="67"/>
      <c r="B27" s="67"/>
      <c r="C27" s="52"/>
      <c r="D27" s="52"/>
      <c r="E27" s="52"/>
      <c r="F27" s="52"/>
      <c r="G27" s="55"/>
      <c r="H27" s="56"/>
      <c r="I27" s="56"/>
      <c r="J27" s="57"/>
      <c r="K27" s="58"/>
      <c r="L27" s="57"/>
      <c r="M27" s="58"/>
      <c r="N27" s="57"/>
      <c r="O27" s="59"/>
      <c r="P27" s="60"/>
      <c r="Q27" s="61"/>
      <c r="R27" s="62"/>
      <c r="S27" s="63"/>
      <c r="T27" s="63"/>
      <c r="U27" s="64"/>
    </row>
    <row r="28">
      <c r="A28" s="67"/>
      <c r="B28" s="67"/>
      <c r="C28" s="52"/>
      <c r="D28" s="52"/>
      <c r="E28" s="52"/>
      <c r="F28" s="52"/>
      <c r="G28" s="55"/>
      <c r="H28" s="56"/>
      <c r="I28" s="56"/>
      <c r="J28" s="57"/>
      <c r="K28" s="58"/>
      <c r="L28" s="57"/>
      <c r="M28" s="58"/>
      <c r="N28" s="57"/>
      <c r="O28" s="59"/>
      <c r="P28" s="60"/>
      <c r="Q28" s="61"/>
      <c r="R28" s="62"/>
      <c r="S28" s="63"/>
      <c r="T28" s="63"/>
      <c r="U28" s="64"/>
    </row>
    <row r="29">
      <c r="A29" s="67"/>
      <c r="B29" s="67"/>
      <c r="C29" s="52"/>
      <c r="D29" s="52"/>
      <c r="E29" s="52"/>
      <c r="F29" s="52"/>
      <c r="G29" s="55"/>
      <c r="H29" s="56"/>
      <c r="I29" s="56"/>
      <c r="J29" s="57"/>
      <c r="K29" s="58"/>
      <c r="L29" s="57"/>
      <c r="M29" s="58"/>
      <c r="N29" s="57"/>
      <c r="O29" s="59"/>
      <c r="P29" s="60"/>
      <c r="Q29" s="61"/>
      <c r="R29" s="62"/>
      <c r="S29" s="63"/>
      <c r="T29" s="63"/>
      <c r="U29" s="64"/>
    </row>
    <row r="30">
      <c r="A30" s="67"/>
      <c r="B30" s="67"/>
      <c r="C30" s="52"/>
      <c r="D30" s="52"/>
      <c r="E30" s="52"/>
      <c r="F30" s="52"/>
      <c r="G30" s="55"/>
      <c r="H30" s="56"/>
      <c r="I30" s="56"/>
      <c r="J30" s="57"/>
      <c r="K30" s="58"/>
      <c r="L30" s="57"/>
      <c r="M30" s="58"/>
      <c r="N30" s="57"/>
      <c r="O30" s="59"/>
      <c r="P30" s="60"/>
      <c r="Q30" s="61"/>
      <c r="R30" s="62"/>
      <c r="S30" s="63"/>
      <c r="T30" s="63"/>
      <c r="U30" s="65"/>
    </row>
    <row r="31">
      <c r="A31" s="67"/>
      <c r="B31" s="67"/>
      <c r="C31" s="52"/>
      <c r="D31" s="52"/>
      <c r="E31" s="52"/>
      <c r="F31" s="52"/>
      <c r="G31" s="55"/>
      <c r="H31" s="56"/>
      <c r="I31" s="56"/>
      <c r="J31" s="57"/>
      <c r="K31" s="58"/>
      <c r="L31" s="57"/>
      <c r="M31" s="58"/>
      <c r="N31" s="57"/>
      <c r="O31" s="59"/>
      <c r="P31" s="60"/>
      <c r="Q31" s="61"/>
      <c r="R31" s="62"/>
      <c r="S31" s="63"/>
      <c r="T31" s="63"/>
      <c r="U31" s="64"/>
    </row>
    <row r="32">
      <c r="A32" s="67"/>
      <c r="B32" s="67"/>
      <c r="C32" s="52"/>
      <c r="D32" s="52"/>
      <c r="E32" s="52"/>
      <c r="F32" s="52"/>
      <c r="G32" s="56"/>
      <c r="H32" s="56"/>
      <c r="I32" s="56"/>
      <c r="J32" s="57"/>
      <c r="K32" s="58"/>
      <c r="L32" s="57"/>
      <c r="M32" s="61"/>
      <c r="N32" s="57"/>
      <c r="O32" s="59"/>
      <c r="P32" s="60"/>
      <c r="Q32" s="61"/>
      <c r="R32" s="62"/>
      <c r="S32" s="63"/>
      <c r="T32" s="63"/>
      <c r="U32" s="64"/>
    </row>
    <row r="33">
      <c r="A33" s="67"/>
      <c r="B33" s="67"/>
      <c r="C33" s="52"/>
      <c r="D33" s="83"/>
      <c r="E33" s="83"/>
      <c r="F33" s="52"/>
      <c r="G33" s="55"/>
      <c r="H33" s="56"/>
      <c r="I33" s="56"/>
      <c r="J33" s="57"/>
      <c r="K33" s="58"/>
      <c r="L33" s="57"/>
      <c r="M33" s="58"/>
      <c r="N33" s="57"/>
      <c r="O33" s="59"/>
      <c r="P33" s="60"/>
      <c r="Q33" s="61"/>
      <c r="R33" s="62"/>
      <c r="S33" s="63"/>
      <c r="T33" s="63"/>
      <c r="U33" s="64"/>
    </row>
    <row r="34">
      <c r="A34" s="67"/>
      <c r="B34" s="67"/>
      <c r="C34" s="52"/>
      <c r="D34" s="52"/>
      <c r="E34" s="52"/>
      <c r="F34" s="52"/>
      <c r="G34" s="55"/>
      <c r="H34" s="56"/>
      <c r="I34" s="56"/>
      <c r="J34" s="57"/>
      <c r="K34" s="61"/>
      <c r="L34" s="57"/>
      <c r="M34" s="58"/>
      <c r="N34" s="57"/>
      <c r="O34" s="59"/>
      <c r="P34" s="60"/>
      <c r="Q34" s="61"/>
      <c r="R34" s="62"/>
      <c r="S34" s="63"/>
      <c r="T34" s="63"/>
      <c r="U34" s="64"/>
    </row>
    <row r="35">
      <c r="A35" s="67"/>
      <c r="B35" s="67"/>
      <c r="C35" s="52"/>
      <c r="D35" s="52"/>
      <c r="E35" s="52"/>
      <c r="F35" s="52"/>
      <c r="G35" s="56"/>
      <c r="H35" s="56"/>
      <c r="I35" s="56"/>
      <c r="J35" s="57"/>
      <c r="K35" s="61"/>
      <c r="L35" s="57"/>
      <c r="M35" s="61"/>
      <c r="N35" s="57"/>
      <c r="O35" s="59"/>
      <c r="P35" s="60"/>
      <c r="Q35" s="61"/>
      <c r="R35" s="62"/>
      <c r="S35" s="84"/>
      <c r="T35" s="84"/>
      <c r="U35" s="64"/>
    </row>
    <row r="36">
      <c r="A36" s="67"/>
      <c r="B36" s="67"/>
      <c r="C36" s="52"/>
      <c r="D36" s="52"/>
      <c r="E36" s="52"/>
      <c r="F36" s="52"/>
      <c r="G36" s="56"/>
      <c r="H36" s="56"/>
      <c r="I36" s="56"/>
      <c r="J36" s="57"/>
      <c r="K36" s="61"/>
      <c r="L36" s="57"/>
      <c r="M36" s="61"/>
      <c r="N36" s="57"/>
      <c r="O36" s="59"/>
      <c r="P36" s="60"/>
      <c r="Q36" s="61"/>
      <c r="R36" s="62"/>
      <c r="S36" s="63"/>
      <c r="T36" s="63"/>
      <c r="U36" s="64"/>
    </row>
    <row r="37">
      <c r="A37" s="67"/>
      <c r="B37" s="67"/>
      <c r="C37" s="52"/>
      <c r="D37" s="52"/>
      <c r="E37" s="52"/>
      <c r="F37" s="52"/>
      <c r="G37" s="52"/>
      <c r="H37" s="52"/>
      <c r="I37" s="52"/>
      <c r="J37" s="85"/>
      <c r="K37" s="86"/>
      <c r="L37" s="85"/>
      <c r="M37" s="86"/>
      <c r="N37" s="85"/>
      <c r="O37" s="86"/>
      <c r="P37" s="85"/>
      <c r="Q37" s="86"/>
      <c r="R37" s="87"/>
      <c r="S37" s="88"/>
      <c r="T37" s="88"/>
      <c r="U37" s="64"/>
    </row>
    <row r="38">
      <c r="A38" s="67"/>
      <c r="B38" s="67"/>
      <c r="C38" s="52"/>
      <c r="D38" s="52"/>
      <c r="E38" s="52"/>
      <c r="F38" s="52"/>
      <c r="G38" s="89"/>
      <c r="H38" s="52"/>
      <c r="I38" s="83"/>
      <c r="J38" s="85"/>
      <c r="K38" s="89"/>
      <c r="L38" s="85"/>
      <c r="M38" s="53"/>
      <c r="N38" s="85"/>
      <c r="O38" s="86"/>
      <c r="P38" s="85"/>
      <c r="Q38" s="86"/>
      <c r="R38" s="87"/>
      <c r="S38" s="88"/>
      <c r="T38" s="88"/>
      <c r="U38" s="64"/>
    </row>
    <row r="39">
      <c r="A39" s="67"/>
      <c r="B39" s="67"/>
      <c r="C39" s="52"/>
      <c r="D39" s="52"/>
      <c r="E39" s="52"/>
      <c r="F39" s="52"/>
      <c r="G39" s="89"/>
      <c r="H39" s="52"/>
      <c r="I39" s="52"/>
      <c r="J39" s="85"/>
      <c r="K39" s="89"/>
      <c r="L39" s="85"/>
      <c r="M39" s="89"/>
      <c r="N39" s="85"/>
      <c r="O39" s="86"/>
      <c r="P39" s="85"/>
      <c r="Q39" s="86"/>
      <c r="R39" s="87"/>
      <c r="S39" s="88"/>
      <c r="T39" s="88"/>
      <c r="U39" s="64"/>
    </row>
    <row r="40">
      <c r="A40" s="67"/>
      <c r="B40" s="67"/>
      <c r="C40" s="52"/>
      <c r="D40" s="52"/>
      <c r="E40" s="52"/>
      <c r="F40" s="52"/>
      <c r="G40" s="89"/>
      <c r="H40" s="52"/>
      <c r="I40" s="52"/>
      <c r="J40" s="85"/>
      <c r="K40" s="89"/>
      <c r="L40" s="85"/>
      <c r="M40" s="89"/>
      <c r="N40" s="85"/>
      <c r="O40" s="86"/>
      <c r="P40" s="85"/>
      <c r="Q40" s="89"/>
      <c r="R40" s="87"/>
      <c r="S40" s="88"/>
      <c r="T40" s="88"/>
      <c r="U40" s="65"/>
    </row>
    <row r="41">
      <c r="A41" s="67"/>
      <c r="B41" s="67"/>
      <c r="C41" s="52"/>
      <c r="D41" s="52"/>
      <c r="E41" s="52"/>
      <c r="F41" s="52"/>
      <c r="G41" s="89"/>
      <c r="H41" s="52"/>
      <c r="I41" s="52"/>
      <c r="J41" s="85"/>
      <c r="K41" s="89"/>
      <c r="L41" s="85"/>
      <c r="M41" s="89"/>
      <c r="N41" s="85"/>
      <c r="O41" s="86"/>
      <c r="P41" s="85"/>
      <c r="Q41" s="89"/>
      <c r="R41" s="87"/>
      <c r="S41" s="88"/>
      <c r="T41" s="88"/>
      <c r="U41" s="64"/>
    </row>
    <row r="42">
      <c r="C42" s="52"/>
      <c r="D42" s="52"/>
      <c r="E42" s="52"/>
      <c r="F42" s="52"/>
      <c r="G42" s="89"/>
      <c r="H42" s="52"/>
      <c r="I42" s="52"/>
      <c r="J42" s="85"/>
      <c r="K42" s="89"/>
      <c r="L42" s="85"/>
      <c r="M42" s="89"/>
      <c r="N42" s="85"/>
      <c r="O42" s="86"/>
      <c r="P42" s="90"/>
      <c r="Q42" s="86"/>
      <c r="R42" s="87"/>
      <c r="S42" s="88"/>
      <c r="T42" s="88"/>
      <c r="U42" s="64"/>
    </row>
    <row r="43">
      <c r="C43" s="91"/>
      <c r="D43" s="92"/>
      <c r="E43" s="92"/>
      <c r="F43" s="92"/>
      <c r="G43" s="93"/>
      <c r="H43" s="92"/>
      <c r="I43" s="92"/>
      <c r="J43" s="94"/>
      <c r="K43" s="95"/>
      <c r="L43" s="96"/>
      <c r="M43" s="93"/>
      <c r="N43" s="96"/>
      <c r="O43" s="95"/>
      <c r="P43" s="94"/>
      <c r="Q43" s="95"/>
      <c r="R43" s="97"/>
      <c r="S43" s="98"/>
      <c r="T43" s="98"/>
      <c r="U43" s="99"/>
      <c r="V43" s="100"/>
    </row>
    <row r="44">
      <c r="C44" s="101" t="s">
        <v>75</v>
      </c>
      <c r="D44" s="101"/>
      <c r="E44" s="101"/>
      <c r="F44" s="101"/>
      <c r="G44" s="101"/>
      <c r="H44" s="102">
        <f>H14+H19</f>
        <v>30</v>
      </c>
      <c r="I44" s="103"/>
      <c r="J44" s="104"/>
      <c r="K44" s="104"/>
      <c r="L44" s="104"/>
      <c r="M44" s="104"/>
      <c r="N44" s="105" t="s">
        <v>76</v>
      </c>
      <c r="O44" s="105"/>
      <c r="P44" s="105"/>
      <c r="Q44" s="105"/>
      <c r="R44" s="106">
        <f>SUM(R14:R43)</f>
        <v>0</v>
      </c>
      <c r="S44" s="106">
        <f>SUM(S14:S43)</f>
        <v>0</v>
      </c>
      <c r="T44" s="106">
        <f>T19+T14</f>
        <v>161</v>
      </c>
      <c r="U44" s="106">
        <f>SUM(U14:U43)</f>
        <v>0</v>
      </c>
    </row>
    <row r="45">
      <c r="C45" s="107" t="s">
        <v>77</v>
      </c>
      <c r="D45" s="108"/>
      <c r="E45" s="108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09"/>
      <c r="U45" s="110"/>
    </row>
    <row r="46">
      <c r="C46" s="11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12"/>
    </row>
    <row r="47">
      <c r="C47" s="11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13"/>
      <c r="U47" s="112"/>
    </row>
    <row r="48">
      <c r="C48" s="111"/>
      <c r="U48" s="112"/>
    </row>
    <row r="49">
      <c r="C49" s="111"/>
      <c r="U49" s="112"/>
    </row>
    <row r="50">
      <c r="C50" s="114"/>
      <c r="D50" s="115"/>
      <c r="E50" s="115"/>
      <c r="F50" s="115"/>
      <c r="G50" s="115"/>
      <c r="H50" s="115"/>
      <c r="I50" s="115"/>
      <c r="J50" s="115"/>
      <c r="K50" s="115"/>
      <c r="L50" s="115"/>
      <c r="M50" s="115"/>
      <c r="N50" s="115"/>
      <c r="O50" s="115"/>
      <c r="P50" s="115"/>
      <c r="Q50" s="115"/>
      <c r="R50" s="115"/>
      <c r="S50" s="115"/>
      <c r="T50" s="115"/>
      <c r="U50" s="116"/>
    </row>
  </sheetData>
  <mergeCells count="36">
    <mergeCell ref="H1:P1"/>
    <mergeCell ref="F2:I2"/>
    <mergeCell ref="C4:J4"/>
    <mergeCell ref="K4:N4"/>
    <mergeCell ref="O4:U4"/>
    <mergeCell ref="C5:J5"/>
    <mergeCell ref="K5:N5"/>
    <mergeCell ref="O5:U5"/>
    <mergeCell ref="C6:J6"/>
    <mergeCell ref="K6:N6"/>
    <mergeCell ref="O6:U6"/>
    <mergeCell ref="C7:J7"/>
    <mergeCell ref="K7:N7"/>
    <mergeCell ref="O7:U7"/>
    <mergeCell ref="C8:J8"/>
    <mergeCell ref="A9:A12"/>
    <mergeCell ref="B9:B12"/>
    <mergeCell ref="C9:C12"/>
    <mergeCell ref="D9:D12"/>
    <mergeCell ref="E9:E12"/>
    <mergeCell ref="F9:F12"/>
    <mergeCell ref="G9:G12"/>
    <mergeCell ref="H9:H12"/>
    <mergeCell ref="I9:I12"/>
    <mergeCell ref="J9:Q10"/>
    <mergeCell ref="R9:U10"/>
    <mergeCell ref="J11:M11"/>
    <mergeCell ref="N11:Q11"/>
    <mergeCell ref="R11:R12"/>
    <mergeCell ref="S11:S12"/>
    <mergeCell ref="T11:T12"/>
    <mergeCell ref="U11:U12"/>
    <mergeCell ref="C13:U13"/>
    <mergeCell ref="C44:G44"/>
    <mergeCell ref="J44:M44"/>
    <mergeCell ref="N44:Q44"/>
  </mergeCells>
  <printOptions headings="0" gridLines="0"/>
  <pageMargins left="0.25" right="0.25" top="0.75" bottom="0.75" header="0.51181102362204689" footer="0.51181102362204689"/>
  <pageSetup paperSize="8" scale="89" fitToWidth="1" fitToHeight="1" pageOrder="downThenOver" orientation="landscape" usePrinterDefaults="1" blackAndWhite="0" draft="0" cellComments="none" useFirstPageNumber="0" errors="displayed" horizontalDpi="600" verticalDpi="600" copies="1"/>
  <headerFooter/>
  <legacyDrawing r:id="rId3"/>
  <extLst>
    <ext xmlns:x14="http://schemas.microsoft.com/office/spreadsheetml/2009/9/main" uri="{CCE6A557-97BC-4b89-ADB6-D9C93CAAB3DF}">
      <x14:dataValidations xmlns:xm="http://schemas.microsoft.com/office/excel/2006/main" count="7" disablePrompts="0">
        <x14:dataValidation xr:uid="{00E20078-00FF-49BE-B8B6-005C007800DF}" type="list" allowBlank="1" errorStyle="stop" imeMode="noControl" operator="between" showDropDown="0" showErrorMessage="1" showInputMessage="1">
          <x14:formula1>
            <xm:f>Nature_des_épreuves_CC</xm:f>
          </x14:formula1>
          <x14:formula2>
            <xm:f>0</xm:f>
          </x14:formula2>
          <xm:sqref>J15 H14:H42</xm:sqref>
        </x14:dataValidation>
        <x14:dataValidation xr:uid="{00C20056-004C-4063-A758-009A00810001}" type="list" allowBlank="1" errorStyle="stop" imeMode="noControl" operator="between" showDropDown="0" showErrorMessage="1" showInputMessage="1">
          <x14:formula1>
            <xm:f>"Régime Formation,Formation Initiale,Formation Continue,Formation Initiale/Formation Continue"</xm:f>
          </x14:formula1>
          <x14:formula2>
            <xm:f>0</xm:f>
          </x14:formula2>
          <xm:sqref>M6</xm:sqref>
        </x14:dataValidation>
        <x14:dataValidation xr:uid="{0014003F-005E-4438-9192-009500FF00D8}" type="list" allowBlank="1" errorStyle="stop" imeMode="noControl" operator="between" showDropDown="0" showErrorMessage="1" showInputMessage="1">
          <x14:formula1>
            <xm:f>"Modalité Formation,Présentiel,Convention,EAD,Convention/EAD,Alternance/Contrat Professionnel,Alternance/Apprentissage"</xm:f>
          </x14:formula1>
          <x14:formula2>
            <xm:f>0</xm:f>
          </x14:formula2>
          <xm:sqref>M7</xm:sqref>
        </x14:dataValidation>
        <x14:dataValidation xr:uid="{00830092-0051-41A4-99F1-00E10026000E}" type="list" allowBlank="1" errorStyle="stop" imeMode="noControl" operator="between" showDropDown="0" showErrorMessage="1" showInputMessage="1">
          <x14:formula1>
            <xm:f>'Liste valeurs'!$E$1:$E$107</xm:f>
          </x14:formula1>
          <x14:formula2>
            <xm:f>0</xm:f>
          </x14:formula2>
          <xm:sqref>C14:C23</xm:sqref>
        </x14:dataValidation>
        <x14:dataValidation xr:uid="{00EF006A-00E9-46ED-90E6-007100EE00C9}" type="list" allowBlank="1" errorStyle="stop" imeMode="noControl" operator="between" showDropDown="0" showErrorMessage="1" showInputMessage="1">
          <x14:formula1>
            <xm:f>'Liste valeurs'!$E$1:$E$107</xm:f>
          </x14:formula1>
          <x14:formula2>
            <xm:f>0</xm:f>
          </x14:formula2>
          <xm:sqref>A19 A24 A25 A26 A27 A28 A29 A30 A31 A32 A33 A34 A35 A36 A37 A38 A39 A40 A41</xm:sqref>
        </x14:dataValidation>
        <x14:dataValidation xr:uid="{00290090-00C4-4350-ABA4-006E0004006A}" type="list" allowBlank="1" errorStyle="stop" imeMode="noControl" operator="between" showDropDown="0" showErrorMessage="1" showInputMessage="1">
          <x14:formula1>
            <xm:f>'Liste valeurs'!$E$1:$E$107</xm:f>
          </x14:formula1>
          <x14:formula2>
            <xm:f>0</xm:f>
          </x14:formula2>
          <xm:sqref>B24 B25 B26 B27 B28 B29 B30 B31 B32 B33 B34 B35 B36 B37 B38 B39 B40 B41</xm:sqref>
        </x14:dataValidation>
        <x14:dataValidation xr:uid="{0091000F-00A1-4383-AC28-0062002500C3}" type="list" allowBlank="1" errorStyle="stop" imeMode="noControl" operator="between" showDropDown="0" showErrorMessage="1" showInputMessage="1">
          <x14:formula1>
            <xm:f>'Liste valeurs'!$E$1:$E$107</xm:f>
          </x14:formula1>
          <x14:formula2>
            <xm:f>0</xm:f>
          </x14:formula2>
          <xm:sqref>B19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90" workbookViewId="0">
      <selection activeCell="A26" activeCellId="0" sqref="A26"/>
    </sheetView>
  </sheetViews>
  <sheetFormatPr baseColWidth="10" defaultColWidth="10.85546875" defaultRowHeight="14.25"/>
  <cols>
    <col min="1" max="2" style="1" width="10.85546875"/>
    <col customWidth="1" min="3" max="3" style="1" width="62.5703125"/>
    <col customWidth="1" min="4" max="5" style="1" width="11.5703125"/>
    <col customWidth="1" min="6" max="6" style="1" width="14.140625"/>
    <col customWidth="1" min="7" max="7" style="1" width="13.42578125"/>
    <col customWidth="1" min="8" max="8" style="1" width="6.85546875"/>
    <col customWidth="1" min="9" max="9" style="1" width="7.85546875"/>
    <col customWidth="1" min="10" max="10" style="1" width="13"/>
    <col customWidth="1" min="11" max="11" style="1" width="8.5703125"/>
    <col customWidth="1" min="12" max="12" style="1" width="8.42578125"/>
    <col customWidth="1" min="13" max="13" style="1" width="8.5703125"/>
    <col customWidth="1" min="14" max="14" style="1" width="8.42578125"/>
    <col customWidth="1" min="15" max="15" style="1" width="8.140625"/>
    <col customWidth="1" min="16" max="16" style="1" width="8.85546875"/>
    <col customWidth="1" min="17" max="17" style="1" width="7.140625"/>
    <col customWidth="1" min="18" max="18" style="1" width="8.140625"/>
    <col customWidth="1" min="19" max="21" style="1" width="6.85546875"/>
    <col min="22" max="22" style="1" width="10.85546875"/>
    <col customWidth="1" min="23" max="23" style="1" width="15.85546875"/>
    <col min="24" max="16384" style="1" width="10.85546875"/>
  </cols>
  <sheetData>
    <row r="1" ht="15" customHeight="1">
      <c r="H1" s="2" t="s">
        <v>0</v>
      </c>
      <c r="I1" s="2"/>
      <c r="J1" s="2"/>
      <c r="K1" s="2"/>
      <c r="L1" s="2"/>
      <c r="M1" s="2"/>
      <c r="N1" s="2"/>
      <c r="O1" s="2"/>
      <c r="P1" s="2"/>
    </row>
    <row r="2">
      <c r="F2" s="39" t="s">
        <v>1</v>
      </c>
      <c r="G2" s="3"/>
      <c r="H2" s="3"/>
      <c r="I2" s="3"/>
      <c r="M2" s="1"/>
      <c r="N2" s="1"/>
      <c r="O2" s="1" t="str">
        <f>+'MCC Sem.1 sess.1 et 2 et Nbre H'!O2</f>
        <v xml:space="preserve">Année universitaire : 2025-2026</v>
      </c>
    </row>
    <row r="3">
      <c r="K3" s="4"/>
      <c r="M3" s="4"/>
      <c r="R3" s="4"/>
      <c r="S3" s="4"/>
      <c r="T3" s="4"/>
      <c r="U3" s="4"/>
    </row>
    <row r="4">
      <c r="A4" s="1"/>
      <c r="B4" s="1"/>
      <c r="C4" s="5" t="str">
        <f>'MCC Sem.1 sess.1 et 2 et Nbre H'!C4:I4</f>
        <v xml:space="preserve">Année de la Formation/Domaine/Mention : M2 DEG MANAGEMENT DES SYSTEMES D'INFORMATION</v>
      </c>
      <c r="D4" s="5"/>
      <c r="E4" s="5"/>
      <c r="F4" s="117"/>
      <c r="G4" s="5"/>
      <c r="H4" s="5"/>
      <c r="I4" s="5"/>
      <c r="J4" s="5"/>
      <c r="K4" s="6" t="str">
        <f>'MCC Sem.1 sess.1 et 2 et Nbre H'!K4</f>
        <v xml:space="preserve">Code Diplôme : JJMMSI1</v>
      </c>
      <c r="L4" s="6"/>
      <c r="M4" s="6"/>
      <c r="N4" s="6"/>
      <c r="O4" s="7" t="str">
        <f>'MCC Sem.1 sess.1 et 2 et Nbre H'!O4:Q4</f>
        <v xml:space="preserve">Date approbation CEVU : </v>
      </c>
      <c r="P4" s="7"/>
      <c r="Q4" s="7"/>
      <c r="R4" s="7"/>
      <c r="S4" s="7"/>
      <c r="T4" s="7"/>
      <c r="U4" s="7"/>
    </row>
    <row r="5">
      <c r="C5" s="8" t="s">
        <v>78</v>
      </c>
      <c r="D5" s="8"/>
      <c r="E5" s="8"/>
      <c r="F5" s="118"/>
      <c r="G5" s="8"/>
      <c r="H5" s="8"/>
      <c r="I5" s="8"/>
      <c r="J5" s="8"/>
      <c r="K5" s="9" t="str">
        <f>'MCC Sem.1 sess.1 et 2 et Nbre H'!K5</f>
        <v xml:space="preserve">Code VDI : 101</v>
      </c>
      <c r="L5" s="9"/>
      <c r="M5" s="9"/>
      <c r="N5" s="9"/>
      <c r="O5" s="10" t="str">
        <f>'MCC Sem.1 sess.1 et 2 et Nbre H'!O5:Q5</f>
        <v xml:space="preserve">N° de version dans l'accréditation : 3</v>
      </c>
      <c r="P5" s="10"/>
      <c r="Q5" s="10"/>
      <c r="R5" s="10"/>
      <c r="S5" s="10"/>
      <c r="T5" s="10"/>
      <c r="U5" s="10"/>
    </row>
    <row r="6">
      <c r="A6" s="1"/>
      <c r="B6" s="1"/>
      <c r="C6" s="8" t="str">
        <f>'MCC Sem.1 sess.1 et 2 et Nbre H'!C6:I6</f>
        <v xml:space="preserve">Parcours pédagogique (le cas échéant) : </v>
      </c>
      <c r="D6" s="8"/>
      <c r="E6" s="8"/>
      <c r="F6" s="118"/>
      <c r="G6" s="8"/>
      <c r="H6" s="8"/>
      <c r="I6" s="8"/>
      <c r="J6" s="8"/>
      <c r="K6" s="9" t="str">
        <f>'MCC Sem.1 sess.1 et 2 et Nbre H'!K6</f>
        <v xml:space="preserve">Code Etape : JJM2CM</v>
      </c>
      <c r="L6" s="9"/>
      <c r="M6" s="9"/>
      <c r="N6" s="9"/>
      <c r="O6" s="10" t="str">
        <f>'MCC Sem.1 sess.1 et 2 et Nbre H'!O6:Q6</f>
        <v xml:space="preserve">Formation Continue</v>
      </c>
      <c r="P6" s="10"/>
      <c r="Q6" s="10"/>
      <c r="R6" s="10"/>
      <c r="S6" s="10"/>
      <c r="T6" s="10"/>
      <c r="U6" s="10"/>
    </row>
    <row r="7">
      <c r="C7" s="8" t="s">
        <v>12</v>
      </c>
      <c r="D7" s="8"/>
      <c r="E7" s="8"/>
      <c r="F7" s="118"/>
      <c r="G7" s="8"/>
      <c r="H7" s="8"/>
      <c r="I7" s="8"/>
      <c r="J7" s="8"/>
      <c r="K7" s="9" t="str">
        <f>'MCC Sem.1 sess.1 et 2 et Nbre H'!K7</f>
        <v xml:space="preserve">Code VET : 212</v>
      </c>
      <c r="L7" s="9"/>
      <c r="M7" s="9"/>
      <c r="N7" s="9"/>
      <c r="O7" s="11" t="str">
        <f>'MCC Sem.1 sess.1 et 2 et Nbre H'!O7:Q7</f>
        <v>Présentiel</v>
      </c>
      <c r="P7" s="11"/>
      <c r="Q7" s="11"/>
      <c r="R7" s="11"/>
      <c r="S7" s="11"/>
      <c r="T7" s="11"/>
      <c r="U7" s="11"/>
    </row>
    <row r="8">
      <c r="A8" s="1"/>
      <c r="B8" s="1"/>
      <c r="C8" s="8" t="str">
        <f>'MCC Sem.1 sess.1 et 2 et Nbre H'!C8:I8</f>
        <v xml:space="preserve">Responsable de l'Année : Céline PEREA</v>
      </c>
      <c r="D8" s="8"/>
      <c r="E8" s="8"/>
      <c r="F8" s="118"/>
      <c r="G8" s="8"/>
      <c r="H8" s="8"/>
      <c r="I8" s="8"/>
      <c r="J8" s="8"/>
      <c r="K8" s="119"/>
      <c r="L8" s="119"/>
      <c r="M8" s="120"/>
      <c r="N8" s="120"/>
      <c r="O8" s="121"/>
      <c r="P8" s="122"/>
      <c r="Q8" s="122"/>
      <c r="R8" s="119"/>
      <c r="S8" s="120"/>
      <c r="T8" s="120"/>
      <c r="U8" s="123"/>
    </row>
    <row r="9" ht="15" customHeight="1">
      <c r="A9" s="17" t="s">
        <v>16</v>
      </c>
      <c r="B9" s="18" t="s">
        <v>17</v>
      </c>
      <c r="C9" s="19" t="s">
        <v>18</v>
      </c>
      <c r="D9" s="20" t="s">
        <v>19</v>
      </c>
      <c r="E9" s="20" t="s">
        <v>20</v>
      </c>
      <c r="F9" s="124" t="s">
        <v>21</v>
      </c>
      <c r="G9" s="20" t="s">
        <v>22</v>
      </c>
      <c r="H9" s="21" t="s">
        <v>23</v>
      </c>
      <c r="I9" s="20" t="s">
        <v>24</v>
      </c>
      <c r="J9" s="22" t="s">
        <v>25</v>
      </c>
      <c r="K9" s="22"/>
      <c r="L9" s="22"/>
      <c r="M9" s="22"/>
      <c r="N9" s="22"/>
      <c r="O9" s="22"/>
      <c r="P9" s="22"/>
      <c r="Q9" s="22"/>
      <c r="R9" s="23" t="s">
        <v>26</v>
      </c>
      <c r="S9" s="23"/>
      <c r="T9" s="23"/>
      <c r="U9" s="23"/>
    </row>
    <row r="10">
      <c r="A10" s="24"/>
      <c r="B10" s="25"/>
      <c r="C10" s="19"/>
      <c r="D10" s="20"/>
      <c r="E10" s="20"/>
      <c r="F10" s="124"/>
      <c r="G10" s="20"/>
      <c r="H10" s="20"/>
      <c r="I10" s="20"/>
      <c r="J10" s="22"/>
      <c r="K10" s="22"/>
      <c r="L10" s="22"/>
      <c r="M10" s="22"/>
      <c r="N10" s="22"/>
      <c r="O10" s="22"/>
      <c r="P10" s="22"/>
      <c r="Q10" s="22"/>
      <c r="R10" s="23"/>
      <c r="S10" s="23"/>
      <c r="T10" s="23"/>
      <c r="U10" s="23"/>
    </row>
    <row r="11" ht="15.75" customHeight="1">
      <c r="A11" s="24"/>
      <c r="B11" s="25"/>
      <c r="C11" s="19"/>
      <c r="D11" s="20"/>
      <c r="E11" s="20"/>
      <c r="F11" s="124"/>
      <c r="G11" s="20"/>
      <c r="H11" s="20"/>
      <c r="I11" s="20"/>
      <c r="J11" s="26" t="s">
        <v>27</v>
      </c>
      <c r="K11" s="26"/>
      <c r="L11" s="26"/>
      <c r="M11" s="26"/>
      <c r="N11" s="26" t="s">
        <v>28</v>
      </c>
      <c r="O11" s="26"/>
      <c r="P11" s="26"/>
      <c r="Q11" s="26"/>
      <c r="R11" s="27" t="s">
        <v>29</v>
      </c>
      <c r="S11" s="28" t="s">
        <v>30</v>
      </c>
      <c r="T11" s="29" t="s">
        <v>31</v>
      </c>
      <c r="U11" s="30" t="s">
        <v>32</v>
      </c>
    </row>
    <row r="12" ht="38.25">
      <c r="A12" s="31"/>
      <c r="B12" s="32"/>
      <c r="C12" s="19"/>
      <c r="D12" s="20"/>
      <c r="E12" s="20"/>
      <c r="F12" s="124"/>
      <c r="G12" s="20"/>
      <c r="H12" s="20"/>
      <c r="I12" s="20"/>
      <c r="J12" s="33" t="s">
        <v>33</v>
      </c>
      <c r="K12" s="34" t="s">
        <v>34</v>
      </c>
      <c r="L12" s="35" t="s">
        <v>35</v>
      </c>
      <c r="M12" s="36" t="s">
        <v>36</v>
      </c>
      <c r="N12" s="35" t="s">
        <v>37</v>
      </c>
      <c r="O12" s="34" t="s">
        <v>38</v>
      </c>
      <c r="P12" s="35" t="s">
        <v>39</v>
      </c>
      <c r="Q12" s="37" t="s">
        <v>40</v>
      </c>
      <c r="R12" s="27"/>
      <c r="S12" s="28"/>
      <c r="T12" s="29"/>
      <c r="U12" s="30"/>
    </row>
    <row r="13">
      <c r="C13" s="21" t="s">
        <v>79</v>
      </c>
      <c r="D13" s="21"/>
      <c r="E13" s="21"/>
      <c r="F13" s="125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</row>
    <row r="14" s="39" customFormat="1">
      <c r="A14" s="40"/>
      <c r="B14" s="40"/>
      <c r="C14" s="67" t="s">
        <v>80</v>
      </c>
      <c r="D14" s="40"/>
      <c r="E14" s="126"/>
      <c r="F14" s="127" t="s">
        <v>81</v>
      </c>
      <c r="G14" s="42" t="s">
        <v>44</v>
      </c>
      <c r="H14" s="71">
        <f>H15+H16+H17+H18</f>
        <v>15</v>
      </c>
      <c r="I14" s="71">
        <f>I15+I16+I17+I18</f>
        <v>15</v>
      </c>
      <c r="J14" s="72"/>
      <c r="K14" s="73"/>
      <c r="L14" s="72"/>
      <c r="M14" s="74"/>
      <c r="N14" s="72"/>
      <c r="O14" s="74"/>
      <c r="P14" s="75"/>
      <c r="Q14" s="76"/>
      <c r="R14" s="77"/>
      <c r="S14" s="78"/>
      <c r="T14" s="78">
        <f>T15+T16+T17+T18</f>
        <v>70</v>
      </c>
      <c r="U14" s="128"/>
    </row>
    <row r="15" ht="15">
      <c r="A15" s="50" t="s">
        <v>82</v>
      </c>
      <c r="B15" s="51" t="s">
        <v>66</v>
      </c>
      <c r="C15" s="52" t="s">
        <v>83</v>
      </c>
      <c r="D15" s="129" t="s">
        <v>48</v>
      </c>
      <c r="E15" s="40" t="s">
        <v>49</v>
      </c>
      <c r="F15" s="130" t="s">
        <v>84</v>
      </c>
      <c r="G15" s="56"/>
      <c r="H15" s="56">
        <v>3</v>
      </c>
      <c r="I15" s="56">
        <v>3</v>
      </c>
      <c r="J15" s="57" t="s">
        <v>51</v>
      </c>
      <c r="K15" s="61">
        <v>1</v>
      </c>
      <c r="L15" s="57"/>
      <c r="M15" s="61"/>
      <c r="N15" s="57" t="s">
        <v>52</v>
      </c>
      <c r="O15" s="59"/>
      <c r="P15" s="57" t="s">
        <v>51</v>
      </c>
      <c r="Q15" s="58">
        <v>1</v>
      </c>
      <c r="R15" s="62"/>
      <c r="S15" s="63"/>
      <c r="T15" s="63">
        <v>14</v>
      </c>
      <c r="U15" s="64"/>
    </row>
    <row r="16" ht="15">
      <c r="A16" s="50" t="s">
        <v>82</v>
      </c>
      <c r="B16" s="51" t="s">
        <v>66</v>
      </c>
      <c r="C16" s="129" t="s">
        <v>85</v>
      </c>
      <c r="D16" s="92" t="s">
        <v>48</v>
      </c>
      <c r="E16" s="40" t="s">
        <v>49</v>
      </c>
      <c r="F16" s="131" t="s">
        <v>86</v>
      </c>
      <c r="G16" s="56"/>
      <c r="H16" s="56">
        <v>3</v>
      </c>
      <c r="I16" s="56">
        <v>3</v>
      </c>
      <c r="J16" s="57" t="s">
        <v>51</v>
      </c>
      <c r="K16" s="61">
        <v>1</v>
      </c>
      <c r="L16" s="57"/>
      <c r="M16" s="61"/>
      <c r="N16" s="57" t="s">
        <v>52</v>
      </c>
      <c r="O16" s="59"/>
      <c r="P16" s="57" t="s">
        <v>51</v>
      </c>
      <c r="Q16" s="58">
        <v>1</v>
      </c>
      <c r="R16" s="62"/>
      <c r="S16" s="63"/>
      <c r="T16" s="63">
        <v>14</v>
      </c>
      <c r="U16" s="65"/>
    </row>
    <row r="17" ht="15">
      <c r="A17" s="50" t="s">
        <v>82</v>
      </c>
      <c r="B17" s="51" t="s">
        <v>63</v>
      </c>
      <c r="C17" s="52" t="s">
        <v>87</v>
      </c>
      <c r="D17" s="52" t="s">
        <v>48</v>
      </c>
      <c r="E17" s="67" t="s">
        <v>49</v>
      </c>
      <c r="F17" s="132" t="s">
        <v>88</v>
      </c>
      <c r="G17" s="56"/>
      <c r="H17" s="56">
        <v>6</v>
      </c>
      <c r="I17" s="56">
        <v>6</v>
      </c>
      <c r="J17" s="57" t="s">
        <v>51</v>
      </c>
      <c r="K17" s="61">
        <v>1</v>
      </c>
      <c r="L17" s="57"/>
      <c r="M17" s="55"/>
      <c r="N17" s="57" t="s">
        <v>52</v>
      </c>
      <c r="O17" s="59"/>
      <c r="P17" s="57" t="s">
        <v>51</v>
      </c>
      <c r="Q17" s="58">
        <v>1</v>
      </c>
      <c r="R17" s="62"/>
      <c r="S17" s="63"/>
      <c r="T17" s="63">
        <v>28</v>
      </c>
      <c r="U17" s="65"/>
    </row>
    <row r="18" s="39" customFormat="1" ht="15">
      <c r="A18" s="50" t="s">
        <v>89</v>
      </c>
      <c r="B18" s="51" t="s">
        <v>63</v>
      </c>
      <c r="C18" s="52" t="s">
        <v>90</v>
      </c>
      <c r="D18" s="52" t="s">
        <v>48</v>
      </c>
      <c r="E18" s="40" t="s">
        <v>49</v>
      </c>
      <c r="F18" s="133" t="s">
        <v>91</v>
      </c>
      <c r="G18" s="56"/>
      <c r="H18" s="56">
        <v>3</v>
      </c>
      <c r="I18" s="56">
        <v>3</v>
      </c>
      <c r="J18" s="57" t="s">
        <v>51</v>
      </c>
      <c r="K18" s="61">
        <v>1</v>
      </c>
      <c r="L18" s="57"/>
      <c r="M18" s="61"/>
      <c r="N18" s="57" t="s">
        <v>52</v>
      </c>
      <c r="O18" s="59"/>
      <c r="P18" s="57" t="s">
        <v>51</v>
      </c>
      <c r="Q18" s="58">
        <v>1</v>
      </c>
      <c r="R18" s="62"/>
      <c r="S18" s="63"/>
      <c r="T18" s="63">
        <v>14</v>
      </c>
      <c r="U18" s="65"/>
      <c r="V18" s="1"/>
      <c r="W18" s="1"/>
    </row>
    <row r="19">
      <c r="A19" s="67"/>
      <c r="B19" s="67"/>
      <c r="C19" s="126" t="s">
        <v>92</v>
      </c>
      <c r="D19" s="67"/>
      <c r="E19" s="134"/>
      <c r="F19" s="135" t="s">
        <v>93</v>
      </c>
      <c r="G19" s="71" t="s">
        <v>44</v>
      </c>
      <c r="H19" s="71">
        <f>H21+H22</f>
        <v>15</v>
      </c>
      <c r="I19" s="71">
        <f>I21+I22</f>
        <v>15</v>
      </c>
      <c r="J19" s="72"/>
      <c r="K19" s="73"/>
      <c r="L19" s="72"/>
      <c r="M19" s="76"/>
      <c r="N19" s="72"/>
      <c r="O19" s="74"/>
      <c r="P19" s="72"/>
      <c r="Q19" s="76"/>
      <c r="R19" s="77"/>
      <c r="S19" s="78"/>
      <c r="T19" s="78">
        <f>T20+T21+T22</f>
        <v>35</v>
      </c>
      <c r="U19" s="136"/>
      <c r="V19" s="39"/>
      <c r="W19" s="39"/>
    </row>
    <row r="20">
      <c r="A20" s="50" t="s">
        <v>94</v>
      </c>
      <c r="B20" s="67"/>
      <c r="C20" s="52" t="s">
        <v>95</v>
      </c>
      <c r="D20" s="92" t="s">
        <v>48</v>
      </c>
      <c r="E20" s="40" t="s">
        <v>49</v>
      </c>
      <c r="F20" s="130" t="s">
        <v>96</v>
      </c>
      <c r="G20" s="56"/>
      <c r="H20" s="56">
        <v>0</v>
      </c>
      <c r="I20" s="56">
        <v>0</v>
      </c>
      <c r="J20" s="57"/>
      <c r="K20" s="61"/>
      <c r="L20" s="57"/>
      <c r="M20" s="59"/>
      <c r="N20" s="57"/>
      <c r="O20" s="59"/>
      <c r="P20" s="57"/>
      <c r="Q20" s="61"/>
      <c r="R20" s="62"/>
      <c r="S20" s="63"/>
      <c r="T20" s="63">
        <v>7</v>
      </c>
      <c r="U20" s="64"/>
    </row>
    <row r="21">
      <c r="A21" s="50" t="s">
        <v>97</v>
      </c>
      <c r="B21" s="67"/>
      <c r="C21" s="92" t="s">
        <v>98</v>
      </c>
      <c r="D21" s="52" t="s">
        <v>48</v>
      </c>
      <c r="E21" s="40" t="s">
        <v>49</v>
      </c>
      <c r="F21" s="130" t="s">
        <v>99</v>
      </c>
      <c r="G21" s="52"/>
      <c r="H21" s="56">
        <v>6</v>
      </c>
      <c r="I21" s="56">
        <v>6</v>
      </c>
      <c r="J21" s="85"/>
      <c r="K21" s="86"/>
      <c r="L21" s="57" t="s">
        <v>44</v>
      </c>
      <c r="M21" s="137">
        <v>1</v>
      </c>
      <c r="N21" s="96"/>
      <c r="O21" s="86"/>
      <c r="P21" s="57" t="s">
        <v>44</v>
      </c>
      <c r="Q21" s="58">
        <v>1</v>
      </c>
      <c r="R21" s="138"/>
      <c r="S21" s="88"/>
      <c r="T21" s="139">
        <v>7</v>
      </c>
      <c r="U21" s="64"/>
    </row>
    <row r="22">
      <c r="A22" s="50" t="s">
        <v>97</v>
      </c>
      <c r="B22" s="67"/>
      <c r="C22" s="52" t="s">
        <v>100</v>
      </c>
      <c r="D22" s="92" t="s">
        <v>48</v>
      </c>
      <c r="E22" s="40" t="s">
        <v>49</v>
      </c>
      <c r="F22" s="130" t="s">
        <v>101</v>
      </c>
      <c r="G22" s="52"/>
      <c r="H22" s="56">
        <v>9</v>
      </c>
      <c r="I22" s="56">
        <v>9</v>
      </c>
      <c r="J22" s="85" t="s">
        <v>102</v>
      </c>
      <c r="K22" s="61">
        <v>1</v>
      </c>
      <c r="L22" s="85"/>
      <c r="M22" s="89"/>
      <c r="N22" s="57" t="s">
        <v>52</v>
      </c>
      <c r="O22" s="86"/>
      <c r="P22" s="57" t="s">
        <v>51</v>
      </c>
      <c r="Q22" s="58">
        <v>1</v>
      </c>
      <c r="R22" s="87"/>
      <c r="S22" s="140"/>
      <c r="T22" s="63">
        <v>21</v>
      </c>
      <c r="U22" s="64"/>
    </row>
    <row r="23">
      <c r="A23" s="67"/>
      <c r="B23" s="67"/>
      <c r="C23" s="52"/>
      <c r="D23" s="92"/>
      <c r="E23" s="92"/>
      <c r="F23" s="52"/>
      <c r="G23" s="129"/>
      <c r="H23" s="129"/>
      <c r="I23" s="141"/>
      <c r="J23" s="85"/>
      <c r="K23" s="86"/>
      <c r="L23" s="85"/>
      <c r="M23" s="89"/>
      <c r="N23" s="142"/>
      <c r="O23" s="143"/>
      <c r="P23" s="144"/>
      <c r="Q23" s="86"/>
      <c r="R23" s="138"/>
      <c r="S23" s="145"/>
      <c r="T23" s="146"/>
      <c r="U23" s="147"/>
    </row>
    <row r="24">
      <c r="A24" s="67"/>
      <c r="B24" s="67"/>
      <c r="C24" s="52"/>
      <c r="D24" s="52"/>
      <c r="E24" s="52"/>
      <c r="F24" s="52"/>
      <c r="G24" s="52"/>
      <c r="H24" s="52"/>
      <c r="I24" s="83"/>
      <c r="J24" s="85"/>
      <c r="K24" s="86"/>
      <c r="L24" s="85"/>
      <c r="M24" s="148"/>
      <c r="N24" s="85"/>
      <c r="O24" s="95"/>
      <c r="P24" s="96"/>
      <c r="Q24" s="148"/>
      <c r="R24" s="87"/>
      <c r="S24" s="145"/>
      <c r="T24" s="145"/>
      <c r="U24" s="147"/>
    </row>
    <row r="25">
      <c r="A25" s="67"/>
      <c r="B25" s="67"/>
      <c r="C25" s="52"/>
      <c r="D25" s="52"/>
      <c r="E25" s="52"/>
      <c r="F25" s="52"/>
      <c r="G25" s="52"/>
      <c r="H25" s="52"/>
      <c r="I25" s="83"/>
      <c r="J25" s="85"/>
      <c r="K25" s="86"/>
      <c r="L25" s="85"/>
      <c r="M25" s="95"/>
      <c r="N25" s="96"/>
      <c r="O25" s="95"/>
      <c r="P25" s="96"/>
      <c r="Q25" s="86"/>
      <c r="R25" s="87"/>
      <c r="S25" s="145"/>
      <c r="T25" s="145"/>
      <c r="U25" s="147"/>
    </row>
    <row r="26">
      <c r="A26" s="67"/>
      <c r="B26" s="67"/>
      <c r="C26" s="52"/>
      <c r="D26" s="52"/>
      <c r="E26" s="52"/>
      <c r="F26" s="52"/>
      <c r="G26" s="52"/>
      <c r="H26" s="52"/>
      <c r="I26" s="83"/>
      <c r="J26" s="85"/>
      <c r="K26" s="86"/>
      <c r="L26" s="85"/>
      <c r="M26" s="95"/>
      <c r="N26" s="96"/>
      <c r="O26" s="95"/>
      <c r="P26" s="96"/>
      <c r="Q26" s="86"/>
      <c r="R26" s="87"/>
      <c r="S26" s="145"/>
      <c r="T26" s="145"/>
      <c r="U26" s="147"/>
    </row>
    <row r="27">
      <c r="A27" s="67"/>
      <c r="B27" s="67"/>
      <c r="C27" s="52"/>
      <c r="D27" s="52"/>
      <c r="E27" s="52"/>
      <c r="F27" s="52"/>
      <c r="G27" s="52"/>
      <c r="H27" s="52"/>
      <c r="I27" s="83"/>
      <c r="J27" s="85"/>
      <c r="K27" s="86"/>
      <c r="L27" s="85"/>
      <c r="M27" s="95"/>
      <c r="N27" s="96"/>
      <c r="O27" s="95"/>
      <c r="P27" s="96"/>
      <c r="Q27" s="86"/>
      <c r="R27" s="87"/>
      <c r="S27" s="145"/>
      <c r="T27" s="145"/>
      <c r="U27" s="147"/>
    </row>
    <row r="28">
      <c r="A28" s="67"/>
      <c r="B28" s="67"/>
      <c r="C28" s="52"/>
      <c r="D28" s="52"/>
      <c r="E28" s="52"/>
      <c r="F28" s="52"/>
      <c r="G28" s="52"/>
      <c r="H28" s="52"/>
      <c r="I28" s="83"/>
      <c r="J28" s="85"/>
      <c r="K28" s="86"/>
      <c r="L28" s="85"/>
      <c r="M28" s="95"/>
      <c r="N28" s="96"/>
      <c r="O28" s="95"/>
      <c r="P28" s="96"/>
      <c r="Q28" s="86"/>
      <c r="R28" s="87"/>
      <c r="S28" s="145"/>
      <c r="T28" s="145"/>
      <c r="U28" s="147"/>
    </row>
    <row r="29">
      <c r="A29" s="67"/>
      <c r="B29" s="67"/>
      <c r="C29" s="52"/>
      <c r="D29" s="52"/>
      <c r="E29" s="52"/>
      <c r="F29" s="52"/>
      <c r="G29" s="52"/>
      <c r="H29" s="52"/>
      <c r="I29" s="83"/>
      <c r="J29" s="85"/>
      <c r="K29" s="86"/>
      <c r="L29" s="85"/>
      <c r="M29" s="95"/>
      <c r="N29" s="96"/>
      <c r="O29" s="95"/>
      <c r="P29" s="96"/>
      <c r="Q29" s="86"/>
      <c r="R29" s="87"/>
      <c r="S29" s="145"/>
      <c r="T29" s="145"/>
      <c r="U29" s="147"/>
    </row>
    <row r="30">
      <c r="A30" s="67"/>
      <c r="B30" s="67"/>
      <c r="C30" s="52"/>
      <c r="D30" s="52"/>
      <c r="E30" s="52"/>
      <c r="F30" s="52"/>
      <c r="G30" s="52"/>
      <c r="H30" s="52"/>
      <c r="I30" s="83"/>
      <c r="J30" s="85"/>
      <c r="K30" s="86"/>
      <c r="L30" s="85"/>
      <c r="M30" s="95"/>
      <c r="N30" s="96"/>
      <c r="O30" s="95"/>
      <c r="P30" s="96"/>
      <c r="Q30" s="86"/>
      <c r="R30" s="87"/>
      <c r="S30" s="145"/>
      <c r="T30" s="145"/>
      <c r="U30" s="147"/>
    </row>
    <row r="31">
      <c r="A31" s="67"/>
      <c r="B31" s="67"/>
      <c r="C31" s="52"/>
      <c r="D31" s="52"/>
      <c r="E31" s="52"/>
      <c r="F31" s="52"/>
      <c r="G31" s="52"/>
      <c r="H31" s="52"/>
      <c r="I31" s="83"/>
      <c r="J31" s="85"/>
      <c r="K31" s="86"/>
      <c r="L31" s="85"/>
      <c r="M31" s="95"/>
      <c r="N31" s="96"/>
      <c r="O31" s="95"/>
      <c r="P31" s="96"/>
      <c r="Q31" s="86"/>
      <c r="R31" s="87"/>
      <c r="S31" s="145"/>
      <c r="T31" s="145"/>
      <c r="U31" s="147"/>
    </row>
    <row r="32">
      <c r="A32" s="67"/>
      <c r="B32" s="67"/>
      <c r="C32" s="52"/>
      <c r="D32" s="52"/>
      <c r="E32" s="52"/>
      <c r="F32" s="52"/>
      <c r="G32" s="52"/>
      <c r="H32" s="52"/>
      <c r="I32" s="83"/>
      <c r="J32" s="85"/>
      <c r="K32" s="86"/>
      <c r="L32" s="85"/>
      <c r="M32" s="95"/>
      <c r="N32" s="96"/>
      <c r="O32" s="95"/>
      <c r="P32" s="96"/>
      <c r="Q32" s="86"/>
      <c r="R32" s="87"/>
      <c r="S32" s="145"/>
      <c r="T32" s="145"/>
      <c r="U32" s="147"/>
    </row>
    <row r="33">
      <c r="A33" s="67"/>
      <c r="B33" s="67"/>
      <c r="C33" s="52"/>
      <c r="D33" s="52"/>
      <c r="E33" s="52"/>
      <c r="F33" s="52"/>
      <c r="G33" s="52"/>
      <c r="H33" s="52"/>
      <c r="I33" s="83"/>
      <c r="J33" s="85"/>
      <c r="K33" s="86"/>
      <c r="L33" s="85"/>
      <c r="M33" s="95"/>
      <c r="N33" s="96"/>
      <c r="O33" s="95"/>
      <c r="P33" s="96"/>
      <c r="Q33" s="95"/>
      <c r="R33" s="87"/>
      <c r="S33" s="145"/>
      <c r="T33" s="145"/>
      <c r="U33" s="147"/>
    </row>
    <row r="34">
      <c r="A34" s="67"/>
      <c r="B34" s="67"/>
      <c r="C34" s="52"/>
      <c r="D34" s="52"/>
      <c r="E34" s="52"/>
      <c r="F34" s="52"/>
      <c r="G34" s="52"/>
      <c r="H34" s="52"/>
      <c r="I34" s="83"/>
      <c r="J34" s="85"/>
      <c r="K34" s="86"/>
      <c r="L34" s="85"/>
      <c r="M34" s="95"/>
      <c r="N34" s="85"/>
      <c r="O34" s="95"/>
      <c r="P34" s="85"/>
      <c r="Q34" s="95"/>
      <c r="R34" s="87"/>
      <c r="S34" s="145"/>
      <c r="T34" s="145"/>
      <c r="U34" s="64"/>
    </row>
    <row r="35">
      <c r="A35" s="67"/>
      <c r="B35" s="67"/>
      <c r="C35" s="52"/>
      <c r="D35" s="52"/>
      <c r="E35" s="52"/>
      <c r="F35" s="52"/>
      <c r="G35" s="52"/>
      <c r="H35" s="52"/>
      <c r="I35" s="83"/>
      <c r="J35" s="85"/>
      <c r="K35" s="86"/>
      <c r="L35" s="85"/>
      <c r="M35" s="53"/>
      <c r="N35" s="85"/>
      <c r="O35" s="86"/>
      <c r="P35" s="85"/>
      <c r="Q35" s="95"/>
      <c r="R35" s="149"/>
      <c r="S35" s="145"/>
      <c r="T35" s="145"/>
      <c r="U35" s="64"/>
    </row>
    <row r="36">
      <c r="A36" s="67"/>
      <c r="B36" s="67"/>
      <c r="C36" s="52"/>
      <c r="D36" s="52"/>
      <c r="E36" s="52"/>
      <c r="F36" s="52"/>
      <c r="G36" s="52"/>
      <c r="H36" s="52"/>
      <c r="I36" s="52"/>
      <c r="J36" s="85"/>
      <c r="K36" s="89"/>
      <c r="L36" s="85"/>
      <c r="M36" s="89"/>
      <c r="N36" s="85"/>
      <c r="O36" s="86"/>
      <c r="P36" s="85"/>
      <c r="Q36" s="86"/>
      <c r="R36" s="138"/>
      <c r="S36" s="145"/>
      <c r="T36" s="88"/>
      <c r="U36" s="64"/>
    </row>
    <row r="37">
      <c r="A37" s="67"/>
      <c r="B37" s="67"/>
      <c r="C37" s="129"/>
      <c r="D37" s="129"/>
      <c r="E37" s="129"/>
      <c r="F37" s="52"/>
      <c r="G37" s="52"/>
      <c r="H37" s="52"/>
      <c r="I37" s="52"/>
      <c r="J37" s="85"/>
      <c r="K37" s="89"/>
      <c r="L37" s="85"/>
      <c r="M37" s="89"/>
      <c r="N37" s="85"/>
      <c r="O37" s="86"/>
      <c r="P37" s="85"/>
      <c r="Q37" s="89"/>
      <c r="R37" s="87"/>
      <c r="S37" s="145"/>
      <c r="T37" s="140"/>
      <c r="U37" s="150"/>
    </row>
    <row r="38">
      <c r="A38" s="67"/>
      <c r="B38" s="67"/>
      <c r="C38" s="92"/>
      <c r="D38" s="92"/>
      <c r="E38" s="92"/>
      <c r="F38" s="52"/>
      <c r="G38" s="52"/>
      <c r="H38" s="52"/>
      <c r="I38" s="52"/>
      <c r="J38" s="142"/>
      <c r="K38" s="89"/>
      <c r="L38" s="85"/>
      <c r="M38" s="89"/>
      <c r="N38" s="85"/>
      <c r="O38" s="86"/>
      <c r="P38" s="85"/>
      <c r="Q38" s="148"/>
      <c r="R38" s="149"/>
      <c r="S38" s="145"/>
      <c r="T38" s="145"/>
      <c r="U38" s="147"/>
    </row>
    <row r="39">
      <c r="A39" s="67"/>
      <c r="B39" s="67"/>
      <c r="C39" s="92"/>
      <c r="D39" s="92"/>
      <c r="E39" s="92"/>
      <c r="F39" s="52"/>
      <c r="G39" s="52"/>
      <c r="H39" s="52"/>
      <c r="I39" s="52"/>
      <c r="J39" s="96"/>
      <c r="K39" s="89"/>
      <c r="L39" s="85"/>
      <c r="M39" s="89"/>
      <c r="N39" s="85"/>
      <c r="O39" s="86"/>
      <c r="P39" s="144"/>
      <c r="Q39" s="95"/>
      <c r="R39" s="87"/>
      <c r="S39" s="145"/>
      <c r="T39" s="88"/>
      <c r="U39" s="147"/>
    </row>
    <row r="40">
      <c r="A40" s="67"/>
      <c r="B40" s="67"/>
      <c r="C40" s="91"/>
      <c r="D40" s="92"/>
      <c r="E40" s="92"/>
      <c r="F40" s="92"/>
      <c r="G40" s="151"/>
      <c r="H40" s="129"/>
      <c r="I40" s="92"/>
      <c r="J40" s="94"/>
      <c r="K40" s="95"/>
      <c r="L40" s="96"/>
      <c r="M40" s="148"/>
      <c r="N40" s="96"/>
      <c r="O40" s="95"/>
      <c r="P40" s="94"/>
      <c r="Q40" s="95"/>
      <c r="R40" s="152"/>
      <c r="S40" s="98"/>
      <c r="T40" s="153"/>
      <c r="U40" s="99"/>
      <c r="V40" s="100"/>
    </row>
    <row r="41">
      <c r="A41" s="67"/>
      <c r="B41" s="67"/>
      <c r="C41" s="154" t="s">
        <v>75</v>
      </c>
      <c r="D41" s="101"/>
      <c r="E41" s="101"/>
      <c r="F41" s="155"/>
      <c r="G41" s="101"/>
      <c r="H41" s="102">
        <f>H14+H19</f>
        <v>30</v>
      </c>
      <c r="I41" s="103"/>
      <c r="J41" s="104"/>
      <c r="K41" s="104"/>
      <c r="L41" s="104"/>
      <c r="M41" s="104"/>
      <c r="N41" s="105" t="s">
        <v>76</v>
      </c>
      <c r="O41" s="105"/>
      <c r="P41" s="105"/>
      <c r="Q41" s="105"/>
      <c r="R41" s="106">
        <f>SUM(R14:R40)</f>
        <v>0</v>
      </c>
      <c r="S41" s="106">
        <f>SUM(S14:S40)</f>
        <v>0</v>
      </c>
      <c r="T41" s="106">
        <f>T14+T19</f>
        <v>105</v>
      </c>
      <c r="U41" s="106">
        <f>SUM(U14:U40)</f>
        <v>0</v>
      </c>
    </row>
    <row r="42">
      <c r="C42" s="156" t="s">
        <v>103</v>
      </c>
      <c r="D42" s="39"/>
      <c r="E42" s="39"/>
      <c r="F42" s="1"/>
      <c r="G42" s="1"/>
      <c r="H42" s="1"/>
      <c r="I42" s="1"/>
      <c r="J42" s="1"/>
      <c r="K42" s="1"/>
      <c r="L42" s="1"/>
      <c r="M42" s="109"/>
      <c r="N42" s="1"/>
      <c r="O42" s="1"/>
      <c r="P42" s="1"/>
      <c r="Q42" s="1"/>
      <c r="R42" s="1"/>
      <c r="S42" s="1"/>
      <c r="T42" s="109"/>
      <c r="U42" s="110"/>
    </row>
    <row r="43">
      <c r="C43" s="157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13"/>
      <c r="U43" s="112"/>
    </row>
    <row r="44">
      <c r="C44" s="158" t="s">
        <v>104</v>
      </c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12"/>
    </row>
    <row r="45">
      <c r="C45" s="100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12"/>
    </row>
    <row r="46">
      <c r="C46" s="100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12"/>
    </row>
    <row r="47">
      <c r="C47" s="100"/>
      <c r="D47" s="1"/>
      <c r="E47" s="1"/>
      <c r="F47" s="115"/>
      <c r="G47" s="115"/>
      <c r="H47" s="115"/>
      <c r="I47" s="115"/>
      <c r="J47" s="115"/>
      <c r="K47" s="115"/>
      <c r="L47" s="115"/>
      <c r="M47" s="115"/>
      <c r="N47" s="115"/>
      <c r="O47" s="115"/>
      <c r="P47" s="115"/>
      <c r="Q47" s="115"/>
      <c r="R47" s="115"/>
      <c r="S47" s="115"/>
      <c r="T47" s="115"/>
      <c r="U47" s="116"/>
    </row>
    <row r="48">
      <c r="C48" s="159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</sheetData>
  <mergeCells count="36">
    <mergeCell ref="H1:P1"/>
    <mergeCell ref="F2:I2"/>
    <mergeCell ref="C4:J4"/>
    <mergeCell ref="K4:N4"/>
    <mergeCell ref="O4:U4"/>
    <mergeCell ref="C5:J5"/>
    <mergeCell ref="K5:N5"/>
    <mergeCell ref="O5:U5"/>
    <mergeCell ref="C6:J6"/>
    <mergeCell ref="K6:N6"/>
    <mergeCell ref="O6:U6"/>
    <mergeCell ref="C7:J7"/>
    <mergeCell ref="K7:N7"/>
    <mergeCell ref="O7:U7"/>
    <mergeCell ref="C8:J8"/>
    <mergeCell ref="A9:A12"/>
    <mergeCell ref="B9:B12"/>
    <mergeCell ref="C9:C12"/>
    <mergeCell ref="D9:D12"/>
    <mergeCell ref="E9:E12"/>
    <mergeCell ref="F9:F12"/>
    <mergeCell ref="G9:G12"/>
    <mergeCell ref="H9:H12"/>
    <mergeCell ref="I9:I12"/>
    <mergeCell ref="J9:Q10"/>
    <mergeCell ref="R9:U10"/>
    <mergeCell ref="J11:M11"/>
    <mergeCell ref="N11:Q11"/>
    <mergeCell ref="R11:R12"/>
    <mergeCell ref="S11:S12"/>
    <mergeCell ref="T11:T12"/>
    <mergeCell ref="U11:U12"/>
    <mergeCell ref="C13:U13"/>
    <mergeCell ref="C41:G41"/>
    <mergeCell ref="J41:M41"/>
    <mergeCell ref="N41:Q41"/>
  </mergeCells>
  <printOptions headings="0" gridLines="0"/>
  <pageMargins left="0.25" right="0.25" top="0.75" bottom="0.75" header="0.51181102362204689" footer="0.51181102362204689"/>
  <pageSetup paperSize="8" scale="85" fitToWidth="1" fitToHeight="1" pageOrder="downThenOver" orientation="landscape" usePrinterDefaults="1" blackAndWhite="0" draft="0" cellComments="none" useFirstPageNumber="0" errors="displayed" horizontalDpi="600" verticalDpi="600" copies="1"/>
  <headerFooter/>
  <legacyDrawing r:id="rId3"/>
  <extLst>
    <ext xmlns:x14="http://schemas.microsoft.com/office/spreadsheetml/2009/9/main" uri="{CCE6A557-97BC-4b89-ADB6-D9C93CAAB3DF}">
      <x14:dataValidations xmlns:xm="http://schemas.microsoft.com/office/excel/2006/main" count="4" disablePrompts="0">
        <x14:dataValidation xr:uid="{000B00EF-00DE-4942-BC51-004C00F100C7}" type="list" allowBlank="1" errorStyle="stop" imeMode="noControl" operator="between" showDropDown="0" showErrorMessage="1" showInputMessage="1">
          <x14:formula1>
            <xm:f>Nature_des_épreuves_CC</xm:f>
          </x14:formula1>
          <x14:formula2>
            <xm:f>0</xm:f>
          </x14:formula2>
          <xm:sqref>H14:H40</xm:sqref>
        </x14:dataValidation>
        <x14:dataValidation xr:uid="{00B400A9-00FE-4449-A9CA-0093006000CD}" type="list" allowBlank="1" errorStyle="stop" imeMode="noControl" operator="between" showDropDown="0" showErrorMessage="1" showInputMessage="1">
          <x14:formula1>
            <xm:f>'Liste valeurs'!$E$1:$E$107</xm:f>
          </x14:formula1>
          <x14:formula2>
            <xm:f>0</xm:f>
          </x14:formula2>
          <xm:sqref>C14:C22</xm:sqref>
        </x14:dataValidation>
        <x14:dataValidation xr:uid="{00A0007C-0011-46DC-9603-008100180002}" type="list" allowBlank="1" errorStyle="stop" imeMode="noControl" operator="between" showDropDown="0" showErrorMessage="1" showInputMessage="1">
          <x14:formula1>
            <xm:f>'Liste valeurs'!$E$1:$E$107</xm:f>
          </x14:formula1>
          <x14:formula2>
            <xm:f>0</xm:f>
          </x14:formula2>
          <xm:sqref>A19 A23 A24 A25 A26 A27 A28 A29 A30 A31 A32 A33 A34 A35 A36 A37 A38 A39 A40 A41</xm:sqref>
        </x14:dataValidation>
        <x14:dataValidation xr:uid="{0046004C-00AB-497F-B726-009B00DE0037}" type="list" allowBlank="1" errorStyle="stop" imeMode="noControl" operator="between" showDropDown="0" showErrorMessage="1" showInputMessage="1">
          <x14:formula1>
            <xm:f>'Liste valeurs'!$E$1:$E$107</xm:f>
          </x14:formula1>
          <x14:formula2>
            <xm:f>0</xm:f>
          </x14:formula2>
          <xm:sqref>B19 B20 B21 B22 B23 B24 B25 B26 B27 B28 B29 B30 B31 B32 B33 B34 B35 B36 B37 B38 B39 B40 B41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71" zoomScale="100" workbookViewId="0">
      <selection activeCell="E1" activeCellId="0" sqref="E1"/>
    </sheetView>
  </sheetViews>
  <sheetFormatPr baseColWidth="10" defaultColWidth="10.85546875" defaultRowHeight="15"/>
  <sheetData>
    <row r="1">
      <c r="E1" s="160" t="s">
        <v>105</v>
      </c>
    </row>
    <row r="2">
      <c r="E2" s="160" t="s">
        <v>106</v>
      </c>
    </row>
    <row r="3" ht="45">
      <c r="B3" s="161" t="s">
        <v>107</v>
      </c>
      <c r="E3" s="160" t="s">
        <v>108</v>
      </c>
    </row>
    <row r="4">
      <c r="B4" s="160" t="s">
        <v>109</v>
      </c>
      <c r="E4" s="160" t="s">
        <v>110</v>
      </c>
    </row>
    <row r="5">
      <c r="B5" s="160" t="s">
        <v>111</v>
      </c>
      <c r="E5" s="160" t="s">
        <v>112</v>
      </c>
    </row>
    <row r="6">
      <c r="B6" s="160" t="s">
        <v>51</v>
      </c>
      <c r="E6" s="160" t="s">
        <v>113</v>
      </c>
    </row>
    <row r="7">
      <c r="B7" s="160" t="s">
        <v>114</v>
      </c>
      <c r="E7" s="160" t="s">
        <v>115</v>
      </c>
    </row>
    <row r="8">
      <c r="B8" s="160" t="s">
        <v>102</v>
      </c>
      <c r="E8" s="160" t="s">
        <v>116</v>
      </c>
    </row>
    <row r="9">
      <c r="B9" s="160" t="s">
        <v>117</v>
      </c>
      <c r="E9" s="160" t="s">
        <v>118</v>
      </c>
    </row>
    <row r="10">
      <c r="B10" s="160" t="s">
        <v>119</v>
      </c>
      <c r="E10" s="160" t="s">
        <v>120</v>
      </c>
    </row>
    <row r="11">
      <c r="B11" s="160" t="s">
        <v>121</v>
      </c>
      <c r="E11" s="160" t="s">
        <v>122</v>
      </c>
    </row>
    <row r="12">
      <c r="B12" s="160" t="s">
        <v>123</v>
      </c>
      <c r="E12" s="160" t="s">
        <v>124</v>
      </c>
    </row>
    <row r="13">
      <c r="B13" s="160" t="s">
        <v>125</v>
      </c>
      <c r="E13" s="160" t="s">
        <v>126</v>
      </c>
    </row>
    <row r="14">
      <c r="B14" s="160" t="s">
        <v>127</v>
      </c>
      <c r="E14" s="160" t="s">
        <v>128</v>
      </c>
    </row>
    <row r="15">
      <c r="E15" s="160" t="s">
        <v>129</v>
      </c>
    </row>
    <row r="16">
      <c r="E16" s="160" t="s">
        <v>130</v>
      </c>
    </row>
    <row r="17">
      <c r="E17" s="160" t="s">
        <v>131</v>
      </c>
    </row>
    <row r="18">
      <c r="B18" s="160" t="s">
        <v>132</v>
      </c>
      <c r="E18" s="160" t="s">
        <v>133</v>
      </c>
    </row>
    <row r="19">
      <c r="B19" s="160" t="s">
        <v>134</v>
      </c>
      <c r="E19" s="160" t="s">
        <v>135</v>
      </c>
    </row>
    <row r="20">
      <c r="B20" s="160" t="s">
        <v>136</v>
      </c>
      <c r="E20" s="160" t="s">
        <v>137</v>
      </c>
    </row>
    <row r="21">
      <c r="E21" s="160" t="s">
        <v>138</v>
      </c>
    </row>
    <row r="22">
      <c r="E22" s="160" t="s">
        <v>139</v>
      </c>
    </row>
    <row r="23">
      <c r="E23" s="160" t="s">
        <v>140</v>
      </c>
    </row>
    <row r="24">
      <c r="E24" s="160" t="s">
        <v>141</v>
      </c>
    </row>
    <row r="25">
      <c r="E25" s="160" t="s">
        <v>142</v>
      </c>
    </row>
    <row r="26">
      <c r="E26" s="160" t="s">
        <v>143</v>
      </c>
    </row>
    <row r="27">
      <c r="E27" s="160" t="s">
        <v>144</v>
      </c>
    </row>
    <row r="28">
      <c r="E28" s="160" t="s">
        <v>145</v>
      </c>
    </row>
    <row r="29">
      <c r="E29" s="160" t="s">
        <v>146</v>
      </c>
    </row>
    <row r="30">
      <c r="E30" s="160" t="s">
        <v>147</v>
      </c>
    </row>
    <row r="31">
      <c r="E31" s="160" t="s">
        <v>148</v>
      </c>
    </row>
    <row r="32">
      <c r="E32" s="160" t="s">
        <v>149</v>
      </c>
    </row>
    <row r="33">
      <c r="E33" s="160" t="s">
        <v>150</v>
      </c>
    </row>
    <row r="34">
      <c r="E34" s="160" t="s">
        <v>151</v>
      </c>
    </row>
    <row r="35">
      <c r="E35" s="160" t="s">
        <v>152</v>
      </c>
    </row>
    <row r="36">
      <c r="E36" s="160" t="s">
        <v>153</v>
      </c>
    </row>
    <row r="37">
      <c r="E37" s="160" t="s">
        <v>154</v>
      </c>
    </row>
    <row r="38">
      <c r="E38" s="160" t="s">
        <v>155</v>
      </c>
    </row>
    <row r="39">
      <c r="E39" s="160" t="s">
        <v>156</v>
      </c>
    </row>
    <row r="40">
      <c r="E40" s="160" t="s">
        <v>157</v>
      </c>
    </row>
    <row r="41">
      <c r="E41" s="160" t="s">
        <v>158</v>
      </c>
    </row>
    <row r="42">
      <c r="E42" s="160" t="s">
        <v>159</v>
      </c>
    </row>
    <row r="43">
      <c r="E43" s="160" t="s">
        <v>160</v>
      </c>
    </row>
    <row r="44">
      <c r="E44" s="160" t="s">
        <v>161</v>
      </c>
    </row>
    <row r="45">
      <c r="E45" s="160" t="s">
        <v>162</v>
      </c>
    </row>
    <row r="46">
      <c r="E46" s="160" t="s">
        <v>163</v>
      </c>
    </row>
    <row r="47">
      <c r="E47" s="160" t="s">
        <v>164</v>
      </c>
    </row>
    <row r="48">
      <c r="E48" s="160" t="s">
        <v>165</v>
      </c>
    </row>
    <row r="49">
      <c r="E49" s="160" t="s">
        <v>166</v>
      </c>
    </row>
    <row r="50">
      <c r="E50" s="160" t="s">
        <v>167</v>
      </c>
    </row>
    <row r="51">
      <c r="E51" s="160" t="s">
        <v>168</v>
      </c>
    </row>
    <row r="52">
      <c r="E52" s="160" t="s">
        <v>169</v>
      </c>
    </row>
    <row r="53">
      <c r="E53" s="160" t="s">
        <v>170</v>
      </c>
    </row>
    <row r="54">
      <c r="E54" s="160" t="s">
        <v>171</v>
      </c>
    </row>
    <row r="55">
      <c r="E55" s="160" t="s">
        <v>172</v>
      </c>
    </row>
    <row r="56">
      <c r="E56" s="160" t="s">
        <v>173</v>
      </c>
    </row>
    <row r="57">
      <c r="E57" s="160" t="s">
        <v>174</v>
      </c>
    </row>
    <row r="58">
      <c r="E58" s="160" t="s">
        <v>175</v>
      </c>
    </row>
    <row r="59">
      <c r="E59" s="160" t="s">
        <v>176</v>
      </c>
    </row>
    <row r="60">
      <c r="E60" s="160" t="s">
        <v>177</v>
      </c>
    </row>
    <row r="61">
      <c r="E61" s="160" t="s">
        <v>178</v>
      </c>
    </row>
    <row r="62">
      <c r="E62" s="160" t="s">
        <v>179</v>
      </c>
    </row>
    <row r="63">
      <c r="E63" s="160" t="s">
        <v>180</v>
      </c>
    </row>
    <row r="64">
      <c r="E64" s="160" t="s">
        <v>181</v>
      </c>
    </row>
    <row r="65">
      <c r="E65" s="160" t="s">
        <v>182</v>
      </c>
    </row>
    <row r="66">
      <c r="E66" s="160" t="s">
        <v>183</v>
      </c>
    </row>
    <row r="67">
      <c r="E67" s="160" t="s">
        <v>49</v>
      </c>
    </row>
    <row r="68">
      <c r="E68" s="160" t="s">
        <v>184</v>
      </c>
    </row>
    <row r="69">
      <c r="E69" s="160" t="s">
        <v>185</v>
      </c>
    </row>
    <row r="70">
      <c r="E70" s="160" t="s">
        <v>186</v>
      </c>
    </row>
    <row r="71">
      <c r="E71" s="160" t="s">
        <v>187</v>
      </c>
    </row>
    <row r="72">
      <c r="E72" s="160" t="s">
        <v>188</v>
      </c>
    </row>
    <row r="73">
      <c r="E73" s="160" t="s">
        <v>189</v>
      </c>
    </row>
    <row r="74">
      <c r="E74" s="160" t="s">
        <v>190</v>
      </c>
    </row>
    <row r="75">
      <c r="E75" s="160" t="s">
        <v>191</v>
      </c>
    </row>
    <row r="76">
      <c r="E76" s="160" t="s">
        <v>192</v>
      </c>
    </row>
    <row r="77">
      <c r="E77" s="160" t="s">
        <v>193</v>
      </c>
    </row>
    <row r="78">
      <c r="E78" s="160" t="s">
        <v>194</v>
      </c>
    </row>
    <row r="79">
      <c r="E79" s="160" t="s">
        <v>195</v>
      </c>
    </row>
    <row r="80">
      <c r="E80" s="160" t="s">
        <v>196</v>
      </c>
    </row>
    <row r="81">
      <c r="E81" s="160" t="s">
        <v>197</v>
      </c>
    </row>
    <row r="82">
      <c r="E82" s="160" t="s">
        <v>198</v>
      </c>
    </row>
    <row r="83">
      <c r="E83" s="160" t="s">
        <v>199</v>
      </c>
    </row>
    <row r="84">
      <c r="E84" s="160" t="s">
        <v>200</v>
      </c>
    </row>
    <row r="85">
      <c r="E85" s="160" t="s">
        <v>201</v>
      </c>
    </row>
    <row r="86">
      <c r="E86" s="160" t="s">
        <v>202</v>
      </c>
    </row>
    <row r="87">
      <c r="E87" s="160" t="s">
        <v>203</v>
      </c>
    </row>
    <row r="88">
      <c r="E88" s="160" t="s">
        <v>204</v>
      </c>
    </row>
    <row r="89">
      <c r="E89" s="160" t="s">
        <v>205</v>
      </c>
    </row>
    <row r="90">
      <c r="E90" s="160" t="s">
        <v>206</v>
      </c>
    </row>
    <row r="91">
      <c r="E91" s="160" t="s">
        <v>207</v>
      </c>
    </row>
    <row r="92">
      <c r="E92" s="160" t="s">
        <v>208</v>
      </c>
    </row>
    <row r="93">
      <c r="E93" s="160" t="s">
        <v>209</v>
      </c>
    </row>
    <row r="94">
      <c r="E94" s="160" t="s">
        <v>210</v>
      </c>
    </row>
    <row r="95">
      <c r="E95" s="160" t="s">
        <v>211</v>
      </c>
    </row>
    <row r="96">
      <c r="E96" s="160" t="s">
        <v>212</v>
      </c>
    </row>
    <row r="97">
      <c r="E97" s="160" t="s">
        <v>213</v>
      </c>
    </row>
    <row r="98">
      <c r="E98" s="160" t="s">
        <v>214</v>
      </c>
    </row>
    <row r="99">
      <c r="E99" s="160" t="s">
        <v>215</v>
      </c>
    </row>
    <row r="100">
      <c r="E100" s="160" t="s">
        <v>216</v>
      </c>
    </row>
    <row r="101">
      <c r="E101" s="160" t="s">
        <v>217</v>
      </c>
    </row>
    <row r="102">
      <c r="E102" s="160" t="s">
        <v>218</v>
      </c>
    </row>
    <row r="103">
      <c r="E103" s="160" t="s">
        <v>219</v>
      </c>
    </row>
    <row r="104">
      <c r="E104" s="160" t="s">
        <v>220</v>
      </c>
    </row>
    <row r="105">
      <c r="E105" s="160" t="s">
        <v>221</v>
      </c>
    </row>
    <row r="106">
      <c r="E106" s="160" t="s">
        <v>222</v>
      </c>
    </row>
    <row r="107">
      <c r="E107" s="160" t="s">
        <v>223</v>
      </c>
    </row>
  </sheetData>
  <printOptions headings="0" gridLines="0"/>
  <pageMargins left="0.69999999999999996" right="0.69999999999999996" top="0.75" bottom="0.75" header="0.51181102362204689" footer="0.51181102362204689"/>
  <pageSetup paperSize="9" scale="100" fitToWidth="1" fitToHeight="1" pageOrder="downThenOver" orientation="portrait" usePrinterDefaults="1" blackAndWhite="0" draft="0" cellComments="none" useFirstPageNumber="0" errors="displayed" horizontalDpi="300" verticalDpi="3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ONLYOFFICE/8.3.3.18</Application>
  <DocSecurity>0</DocSecurity>
  <ScaleCrop>0</ScaleCrop>
  <HeadingPairs>
    <vt:vector size="0" baseType="variant"/>
  </HeadingPairs>
  <TitlesOfParts>
    <vt:vector size="0" baseType="lpstr"/>
  </TitlesOfParts>
  <Company>UPMF</Company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KATY RIGALDO</dc:creator>
  <dc:description/>
  <dc:language>en-US</dc:language>
  <cp:lastModifiedBy>Celine Perea (celine.perea@univ-grenoble-alpes.fr)</cp:lastModifiedBy>
  <cp:revision>19</cp:revision>
  <dcterms:created xsi:type="dcterms:W3CDTF">2017-01-26T13:39:47Z</dcterms:created>
  <dcterms:modified xsi:type="dcterms:W3CDTF">2025-05-06T15:21:14Z</dcterms:modified>
</cp:coreProperties>
</file>